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N:\ЕСЭ-ГГ_Братск\ОППР\Объекты ремонта\2024\ЗДАНИЯ и СООРУЖЕНИЯ\ЛОТ №6 пп.10, 13\"/>
    </mc:Choice>
  </mc:AlternateContent>
  <bookViews>
    <workbookView xWindow="0" yWindow="0" windowWidth="24945" windowHeight="10920"/>
  </bookViews>
  <sheets>
    <sheet name="ДВ" sheetId="2" r:id="rId1"/>
    <sheet name="схема доставки на полигон ТБО" sheetId="3" r:id="rId2"/>
  </sheets>
  <definedNames>
    <definedName name="_xlnm._FilterDatabase" localSheetId="0" hidden="1">ДВ!$B$17:$M$63</definedName>
    <definedName name="_xlnm.Print_Titles" localSheetId="0">ДВ!$17:$17</definedName>
    <definedName name="_xlnm.Print_Area" localSheetId="0">ДВ!$A$1:$M$75</definedName>
  </definedNames>
  <calcPr calcId="162913"/>
</workbook>
</file>

<file path=xl/calcChain.xml><?xml version="1.0" encoding="utf-8"?>
<calcChain xmlns="http://schemas.openxmlformats.org/spreadsheetml/2006/main">
  <c r="E62" i="2" l="1"/>
  <c r="H27" i="2" l="1"/>
  <c r="E51" i="2" l="1"/>
  <c r="E52" i="2"/>
  <c r="E53" i="2"/>
  <c r="L53" i="2" s="1"/>
  <c r="E54" i="2"/>
  <c r="L54" i="2" s="1"/>
  <c r="E55" i="2"/>
  <c r="L55" i="2" s="1"/>
  <c r="E50" i="2"/>
  <c r="L52" i="2"/>
  <c r="E47" i="2" l="1"/>
  <c r="E42" i="2"/>
  <c r="E40" i="2"/>
  <c r="L60" i="2" l="1"/>
  <c r="E60" i="2"/>
  <c r="E59" i="2"/>
  <c r="L59" i="2" s="1"/>
  <c r="E35" i="2"/>
  <c r="L35" i="2" s="1"/>
  <c r="L32" i="2"/>
  <c r="L31" i="2"/>
  <c r="E29" i="2" l="1"/>
  <c r="L29" i="2" s="1"/>
  <c r="H58" i="2"/>
  <c r="H28" i="2"/>
  <c r="E31" i="2" l="1"/>
  <c r="E30" i="2"/>
  <c r="E33" i="2" s="1"/>
  <c r="L33" i="2" s="1"/>
  <c r="L25" i="2"/>
  <c r="E22" i="2" l="1"/>
  <c r="E20" i="2"/>
  <c r="E19" i="2"/>
  <c r="H19" i="2" s="1"/>
  <c r="E63" i="2" l="1"/>
</calcChain>
</file>

<file path=xl/sharedStrings.xml><?xml version="1.0" encoding="utf-8"?>
<sst xmlns="http://schemas.openxmlformats.org/spreadsheetml/2006/main" count="206" uniqueCount="116">
  <si>
    <t>Наименование</t>
  </si>
  <si>
    <t>Ед. изм.</t>
  </si>
  <si>
    <t>м3</t>
  </si>
  <si>
    <t>(категория ремонта)</t>
  </si>
  <si>
    <t>(наименование объекта, станционный номер, инвентарный номер)</t>
  </si>
  <si>
    <t>№ п.п.</t>
  </si>
  <si>
    <t>Наименование работ</t>
  </si>
  <si>
    <t>Объем работ</t>
  </si>
  <si>
    <t>Демонтируемый материал</t>
  </si>
  <si>
    <t>Потребность в основных материалах (Заменённые и Добавленные)</t>
  </si>
  <si>
    <t>Кол-во</t>
  </si>
  <si>
    <t>Использование (лом, утиль, мусор, реализация, повторное исп.)</t>
  </si>
  <si>
    <t>Поставка (заказчик/ Подрядчик)</t>
  </si>
  <si>
    <t>филиал ООО"ЕвроСибЭнерго-Гидрогенерация" "Братская ГЭС"</t>
  </si>
  <si>
    <t xml:space="preserve">         Подтверждение необходимости проведения данных  видов работ:</t>
  </si>
  <si>
    <t>мусор</t>
  </si>
  <si>
    <t>В.Ю. Писарев</t>
  </si>
  <si>
    <t>Зам.главного инженера - начальник ПТО</t>
  </si>
  <si>
    <t>т</t>
  </si>
  <si>
    <t>Подрядчик</t>
  </si>
  <si>
    <t>Инженер по ТН СМГТС</t>
  </si>
  <si>
    <t>А.А. Логинов</t>
  </si>
  <si>
    <t>м2</t>
  </si>
  <si>
    <t>шт.</t>
  </si>
  <si>
    <t>Погрузо-разгрузочные работы при автомобильных перевозках. Погрузка строительного мусора.</t>
  </si>
  <si>
    <t xml:space="preserve">УТВЕРЖДАЮ:  </t>
  </si>
  <si>
    <t xml:space="preserve">филиала ООО"ЕвроСибЭнерго-Гидрогенерация" "Братская ГЭС"    </t>
  </si>
  <si>
    <t>кг</t>
  </si>
  <si>
    <t xml:space="preserve">Бетон В15 </t>
  </si>
  <si>
    <t>м</t>
  </si>
  <si>
    <t>Деревянные заполнения проемов оконных</t>
  </si>
  <si>
    <t>Облицовка оконных проемов с внутренней стороны, декоративным бумажным пластиком или листами из синтетических материалов на клее</t>
  </si>
  <si>
    <t>Д.В. Нахабцев</t>
  </si>
  <si>
    <t xml:space="preserve">Начальник ОППР                             </t>
  </si>
  <si>
    <t xml:space="preserve">"___"_____________2024г.    </t>
  </si>
  <si>
    <r>
      <t xml:space="preserve">на </t>
    </r>
    <r>
      <rPr>
        <u/>
        <sz val="12"/>
        <rFont val="Times New Roman"/>
        <family val="1"/>
        <charset val="204"/>
      </rPr>
      <t>текущий</t>
    </r>
    <r>
      <rPr>
        <sz val="12"/>
        <rFont val="Times New Roman"/>
        <family val="1"/>
        <charset val="204"/>
      </rPr>
      <t xml:space="preserve"> ремонт </t>
    </r>
  </si>
  <si>
    <t xml:space="preserve">ПГС 5-20 </t>
  </si>
  <si>
    <t xml:space="preserve">  Раздел 6. Транспортные работы</t>
  </si>
  <si>
    <t>Ведущий инженер службы зданий и сооружений ООО "ЕСЭ-ГГ"</t>
  </si>
  <si>
    <t>О.А. Борус</t>
  </si>
  <si>
    <t>Вывозка мусора строительного на полигон ТБО на расстояние 14 км</t>
  </si>
  <si>
    <t>Раздел 1. Ремонт отмостки здания и устройство въезда</t>
  </si>
  <si>
    <t>Грунт</t>
  </si>
  <si>
    <t>Устройство гидроизоляции на высоту: въезд - 310 мм, отмостка - 280 мм)</t>
  </si>
  <si>
    <t xml:space="preserve">Праймер битумный </t>
  </si>
  <si>
    <t>Мастика гидроизоляционная битумная для фундаментов</t>
  </si>
  <si>
    <t>Устройство оснований из ПГС толщиной 100мм с трамбованием под устраиваемую отмостку и въезд</t>
  </si>
  <si>
    <t>м2                        м3</t>
  </si>
  <si>
    <t>Раздел 2. Ремонт кровельного покрытия</t>
  </si>
  <si>
    <t>Демонтаж кровельного покрытия из асбоцементных листов</t>
  </si>
  <si>
    <t xml:space="preserve">Устройство железобетонного покрытия въезда толщиной: примыкание к фундаменту - 160 мм, съезд на дорогу - 100 мм  </t>
  </si>
  <si>
    <t xml:space="preserve">Устройство бетонного покрытия отмостки толщиной: примыкание к фундаменту - 130 мм, грунт - 100 мм  </t>
  </si>
  <si>
    <t>7,5                                      0,86</t>
  </si>
  <si>
    <t>Разборка деревянных заполнений проемов оконных (550*970 мм)</t>
  </si>
  <si>
    <t>Устройство гидроизоляции поверхности</t>
  </si>
  <si>
    <t>Гидроизоляционная пленка</t>
  </si>
  <si>
    <t>Монтаж покрытия кровли и фронтонов из профилированного листа</t>
  </si>
  <si>
    <t>Устройство обрешетки кровли (шаг 350 мм)</t>
  </si>
  <si>
    <t>Устройство обрешетки фронтонов (шаг 350 мм)</t>
  </si>
  <si>
    <t>Брусок 50*50 мм (общая длина - 184 м)</t>
  </si>
  <si>
    <t>Устройство контробрешетки (шаг 600 мм)</t>
  </si>
  <si>
    <t>Доска 25*150 мм (общая длина - 315 м)</t>
  </si>
  <si>
    <t>Производство работ на высоте до 5 метров (Раздел №2)</t>
  </si>
  <si>
    <t>Доска 25*150 мм (общая длина - 54 м)</t>
  </si>
  <si>
    <t>Нащельник металлический для профнастила</t>
  </si>
  <si>
    <t>п.м.</t>
  </si>
  <si>
    <t>Установка  оконных блоков из ПВХ профилей: поворотно-откидных, площадью проема менее 2м2, одностворчатых</t>
  </si>
  <si>
    <t>Блок оконный ПВХ (створка поворотно-откидная 450х870)</t>
  </si>
  <si>
    <t>Уголок ПВХ 70*70 мм</t>
  </si>
  <si>
    <t>Раздел 3. Ремонт (усиление) строительных металлических куонструкций</t>
  </si>
  <si>
    <t>Усиление металлических стоек:</t>
  </si>
  <si>
    <t>Лист сталь 6 мм</t>
  </si>
  <si>
    <t>1) заготовка металлических планок 150*200 мм</t>
  </si>
  <si>
    <t>Швеллер 8П</t>
  </si>
  <si>
    <t>2) установка швеллера к существующей стойке</t>
  </si>
  <si>
    <t>м шва</t>
  </si>
  <si>
    <t>Электроды Э46, диаметр 4 мм</t>
  </si>
  <si>
    <t>Производство работ на высоте до 3 метров (Раздел №3)</t>
  </si>
  <si>
    <t xml:space="preserve">Усиление стоек вдоль осей В/2-3 </t>
  </si>
  <si>
    <t>Усиление стойки в осях Б/2</t>
  </si>
  <si>
    <t>1) заготовка металлических сухарей 50*100 мм</t>
  </si>
  <si>
    <t>Сталь угловая 6*75*75</t>
  </si>
  <si>
    <t xml:space="preserve">2) заготовка подкоса из стали угловой </t>
  </si>
  <si>
    <t>3) монтаж (методом сварки) подкосов под углом 45° и сухарей с шагом 53 см</t>
  </si>
  <si>
    <t xml:space="preserve">Раздел 4. АКЗ металлических конструкций панелей и каркаса </t>
  </si>
  <si>
    <t>Раздел 5. Замена оконного заполнения</t>
  </si>
  <si>
    <t>в отвал</t>
  </si>
  <si>
    <t xml:space="preserve">Очистка поверхности металлических элементов узла опирания стоек рамы металлическими щетками </t>
  </si>
  <si>
    <t>Обеспылевание поверхности</t>
  </si>
  <si>
    <t>Преобразователь ржавчины</t>
  </si>
  <si>
    <t>Провести очистку и смывку металлических поверхностей после преобразователя ржавчины</t>
  </si>
  <si>
    <t>Огрунтовка металлических поверхностей за один раз: грунтовкой ГФ-021</t>
  </si>
  <si>
    <t>Грунтовка ГФ-021 красно-коричневая</t>
  </si>
  <si>
    <t>Окраска металлических огрунтованных поверхностей: эмалью ПФ-115 на 2 раза</t>
  </si>
  <si>
    <t>Эмаль ПФ-115 серая</t>
  </si>
  <si>
    <t>Уайт-спирит</t>
  </si>
  <si>
    <t>Обработать металлические элементы преобразоватем ржавчины на 2 слоя (расход 150 г/м2)</t>
  </si>
  <si>
    <t>Здание закрытой стоянки бензовозов автохозяйства инв.№БРГ_00010025</t>
  </si>
  <si>
    <t>Производство работ на высоте до 3 метров (Раздел №4)</t>
  </si>
  <si>
    <t>3) монтаж (методом сварки) металлических планок к усиливаемым стойкам и установленному швеллеру</t>
  </si>
  <si>
    <t>Восстановление отмостки, замена кровли, усиление и АКЗ металлоконструкций.</t>
  </si>
  <si>
    <t xml:space="preserve">Разработка грунта вручную с погрузкой для транспортировки в отвал на расстояние до 1 км (под въезд - ширина 2 м, глубина 0,2м, длина 12 м; под отмостку - ширина 1 м, глубина 0,2 м, длина 7,5 м) </t>
  </si>
  <si>
    <t>м2/кг</t>
  </si>
  <si>
    <t>1/47,1</t>
  </si>
  <si>
    <t>п.м./кг</t>
  </si>
  <si>
    <t>6/42,3</t>
  </si>
  <si>
    <t>0,025/1,18</t>
  </si>
  <si>
    <t>4,26/29,35</t>
  </si>
  <si>
    <t>______________С.В. Храмушин</t>
  </si>
  <si>
    <t xml:space="preserve">И.о. главного инженера    </t>
  </si>
  <si>
    <t>Демонтаж кровельного покрытия из листовой стали (участок между стеной здания и ж/б забором)</t>
  </si>
  <si>
    <t>Монтаж покрытия из профилированного листа (участок между стеной здания и ж/б забором)</t>
  </si>
  <si>
    <t>Ведомость объемов работ №1</t>
  </si>
  <si>
    <t>24                                        3,12</t>
  </si>
  <si>
    <t>Профнастил С10 (обратный прокат) 0,7мм (с учетом нахлеста 1,22)</t>
  </si>
  <si>
    <r>
      <t xml:space="preserve">Арматура </t>
    </r>
    <r>
      <rPr>
        <sz val="10"/>
        <color theme="1"/>
        <rFont val="Calibri"/>
        <family val="2"/>
        <charset val="204"/>
      </rPr>
      <t>Ø</t>
    </r>
    <r>
      <rPr>
        <sz val="10"/>
        <color theme="1"/>
        <rFont val="Times New Roman"/>
        <family val="1"/>
        <charset val="204"/>
      </rPr>
      <t>12 А300 (192*1,01=194 м)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</si>
</sst>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8" x14ac:knownFonts="1">
    <font>
      <sz val="10"/>
      <name val="Arial Cyr"/>
      <charset val="204"/>
    </font>
    <font>
      <sz val="8"/>
      <name val="Arial"/>
      <family val="2"/>
      <charset val="204"/>
    </font>
    <font>
      <sz val="10"/>
      <name val="Arial"/>
      <family val="2"/>
      <charset val="204"/>
    </font>
    <font>
      <sz val="10"/>
      <name val="Helv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sz val="12"/>
      <name val="Helv"/>
    </font>
    <font>
      <sz val="11"/>
      <name val="Arial Cyr"/>
      <charset val="204"/>
    </font>
    <font>
      <sz val="11"/>
      <name val="Helv"/>
    </font>
    <font>
      <sz val="12"/>
      <color rgb="FFFF0000"/>
      <name val="Times New Roman"/>
      <family val="1"/>
      <charset val="204"/>
    </font>
    <font>
      <sz val="10"/>
      <name val="Arial Cyr"/>
      <charset val="204"/>
    </font>
    <font>
      <sz val="12"/>
      <name val="Times New Roman Cyr"/>
      <family val="1"/>
      <charset val="204"/>
    </font>
    <font>
      <b/>
      <sz val="10"/>
      <name val="Times New Roman"/>
      <family val="1"/>
      <charset val="204"/>
    </font>
    <font>
      <u/>
      <sz val="10"/>
      <color theme="10"/>
      <name val="Arial Cyr"/>
      <charset val="204"/>
    </font>
    <font>
      <b/>
      <sz val="11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0"/>
      <color theme="1"/>
      <name val="Times New Roman"/>
      <family val="1"/>
      <charset val="204"/>
    </font>
    <font>
      <u/>
      <sz val="10"/>
      <color theme="1"/>
      <name val="Arial Cyr"/>
      <charset val="204"/>
    </font>
    <font>
      <sz val="10"/>
      <color theme="1"/>
      <name val="Calibri"/>
      <family val="2"/>
      <charset val="204"/>
    </font>
    <font>
      <b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theme="1"/>
      <name val="Arial Cyr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3" fillId="0" borderId="0"/>
    <xf numFmtId="0" fontId="3" fillId="0" borderId="0"/>
    <xf numFmtId="0" fontId="18" fillId="0" borderId="0" applyNumberFormat="0" applyFill="0" applyBorder="0" applyAlignment="0" applyProtection="0"/>
  </cellStyleXfs>
  <cellXfs count="163">
    <xf numFmtId="0" fontId="0" fillId="0" borderId="0" xfId="0"/>
    <xf numFmtId="0" fontId="1" fillId="0" borderId="0" xfId="0" applyFont="1" applyAlignment="1">
      <alignment horizontal="right" vertical="top"/>
    </xf>
    <xf numFmtId="0" fontId="2" fillId="0" borderId="0" xfId="0" applyFont="1"/>
    <xf numFmtId="0" fontId="6" fillId="0" borderId="0" xfId="0" applyFont="1" applyAlignment="1">
      <alignment horizontal="right" vertical="top"/>
    </xf>
    <xf numFmtId="0" fontId="7" fillId="0" borderId="0" xfId="0" applyFont="1" applyAlignment="1">
      <alignment horizontal="right" vertical="top"/>
    </xf>
    <xf numFmtId="0" fontId="0" fillId="0" borderId="0" xfId="0" applyFont="1"/>
    <xf numFmtId="0" fontId="7" fillId="0" borderId="0" xfId="1" applyFont="1" applyFill="1" applyAlignment="1">
      <alignment horizontal="centerContinuous" vertical="top"/>
    </xf>
    <xf numFmtId="0" fontId="7" fillId="0" borderId="0" xfId="1" applyFont="1" applyFill="1" applyAlignment="1">
      <alignment horizontal="left" vertical="top"/>
    </xf>
    <xf numFmtId="0" fontId="7" fillId="0" borderId="0" xfId="1" applyFont="1" applyFill="1" applyAlignment="1">
      <alignment horizontal="center" vertical="top"/>
    </xf>
    <xf numFmtId="0" fontId="7" fillId="0" borderId="0" xfId="1" applyFont="1" applyFill="1" applyAlignment="1">
      <alignment horizontal="centerContinuous" vertical="top" wrapText="1"/>
    </xf>
    <xf numFmtId="0" fontId="7" fillId="0" borderId="0" xfId="0" applyFont="1" applyFill="1"/>
    <xf numFmtId="0" fontId="7" fillId="0" borderId="0" xfId="0" applyFont="1" applyFill="1" applyAlignment="1">
      <alignment horizontal="center" vertical="center"/>
    </xf>
    <xf numFmtId="0" fontId="7" fillId="0" borderId="2" xfId="1" applyFont="1" applyFill="1" applyBorder="1" applyAlignment="1">
      <alignment horizontal="center" vertical="top"/>
    </xf>
    <xf numFmtId="0" fontId="7" fillId="0" borderId="2" xfId="1" applyFont="1" applyFill="1" applyBorder="1" applyAlignment="1">
      <alignment horizontal="center" vertical="top" wrapText="1"/>
    </xf>
    <xf numFmtId="1" fontId="7" fillId="0" borderId="2" xfId="1" applyNumberFormat="1" applyFont="1" applyFill="1" applyBorder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5" fillId="0" borderId="0" xfId="0" applyFont="1" applyFill="1"/>
    <xf numFmtId="0" fontId="4" fillId="0" borderId="0" xfId="0" applyFont="1" applyFill="1" applyBorder="1"/>
    <xf numFmtId="0" fontId="5" fillId="0" borderId="0" xfId="1" applyFont="1" applyFill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Fill="1" applyBorder="1" applyAlignment="1">
      <alignment horizontal="left" vertical="top"/>
    </xf>
    <xf numFmtId="0" fontId="9" fillId="0" borderId="0" xfId="0" applyFont="1" applyFill="1" applyBorder="1"/>
    <xf numFmtId="0" fontId="9" fillId="0" borderId="0" xfId="0" applyFont="1" applyFill="1"/>
    <xf numFmtId="0" fontId="9" fillId="0" borderId="0" xfId="0" applyFont="1" applyFill="1" applyBorder="1" applyAlignment="1"/>
    <xf numFmtId="0" fontId="9" fillId="0" borderId="0" xfId="0" applyFont="1" applyFill="1" applyBorder="1" applyAlignment="1">
      <alignment vertical="top" wrapText="1"/>
    </xf>
    <xf numFmtId="0" fontId="9" fillId="0" borderId="0" xfId="0" applyFont="1" applyFill="1" applyBorder="1" applyAlignment="1">
      <alignment horizontal="right"/>
    </xf>
    <xf numFmtId="0" fontId="5" fillId="0" borderId="0" xfId="0" applyFont="1" applyFill="1" applyAlignment="1">
      <alignment horizontal="center" vertical="top"/>
    </xf>
    <xf numFmtId="0" fontId="9" fillId="0" borderId="0" xfId="1" applyFont="1" applyFill="1" applyBorder="1" applyAlignment="1">
      <alignment horizontal="left"/>
    </xf>
    <xf numFmtId="0" fontId="5" fillId="0" borderId="0" xfId="0" applyFont="1" applyFill="1" applyAlignment="1">
      <alignment vertical="top"/>
    </xf>
    <xf numFmtId="0" fontId="7" fillId="0" borderId="0" xfId="0" applyFont="1" applyFill="1" applyAlignment="1">
      <alignment horizontal="center" vertical="top"/>
    </xf>
    <xf numFmtId="0" fontId="7" fillId="0" borderId="0" xfId="0" applyFont="1" applyFill="1" applyAlignment="1">
      <alignment vertical="top"/>
    </xf>
    <xf numFmtId="0" fontId="11" fillId="0" borderId="0" xfId="1" applyFont="1" applyFill="1" applyAlignment="1">
      <alignment vertical="top"/>
    </xf>
    <xf numFmtId="0" fontId="8" fillId="0" borderId="0" xfId="1" applyFont="1" applyFill="1" applyAlignment="1">
      <alignment horizontal="right" vertical="top"/>
    </xf>
    <xf numFmtId="0" fontId="12" fillId="0" borderId="0" xfId="1" applyFont="1" applyFill="1" applyAlignment="1">
      <alignment vertical="top"/>
    </xf>
    <xf numFmtId="0" fontId="13" fillId="0" borderId="0" xfId="1" applyFont="1" applyFill="1" applyAlignment="1">
      <alignment vertical="top"/>
    </xf>
    <xf numFmtId="0" fontId="9" fillId="0" borderId="1" xfId="1" applyFont="1" applyFill="1" applyBorder="1" applyAlignment="1">
      <alignment horizontal="left"/>
    </xf>
    <xf numFmtId="0" fontId="9" fillId="0" borderId="1" xfId="0" applyFont="1" applyBorder="1"/>
    <xf numFmtId="0" fontId="9" fillId="0" borderId="0" xfId="0" applyFont="1" applyBorder="1"/>
    <xf numFmtId="0" fontId="7" fillId="0" borderId="2" xfId="0" applyFont="1" applyFill="1" applyBorder="1"/>
    <xf numFmtId="2" fontId="7" fillId="0" borderId="0" xfId="1" applyNumberFormat="1" applyFont="1" applyFill="1" applyAlignment="1">
      <alignment vertical="top"/>
    </xf>
    <xf numFmtId="2" fontId="7" fillId="0" borderId="0" xfId="0" applyNumberFormat="1" applyFont="1" applyFill="1" applyBorder="1" applyAlignment="1"/>
    <xf numFmtId="2" fontId="9" fillId="0" borderId="0" xfId="1" applyNumberFormat="1" applyFont="1" applyFill="1" applyBorder="1" applyAlignment="1">
      <alignment vertical="top"/>
    </xf>
    <xf numFmtId="2" fontId="9" fillId="0" borderId="0" xfId="0" applyNumberFormat="1" applyFont="1" applyFill="1" applyBorder="1" applyAlignment="1"/>
    <xf numFmtId="2" fontId="0" fillId="0" borderId="0" xfId="0" applyNumberFormat="1" applyAlignment="1"/>
    <xf numFmtId="2" fontId="7" fillId="0" borderId="2" xfId="1" applyNumberFormat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8" fillId="0" borderId="0" xfId="1" applyFont="1" applyFill="1" applyAlignment="1">
      <alignment horizontal="left" vertical="top"/>
    </xf>
    <xf numFmtId="49" fontId="8" fillId="0" borderId="0" xfId="1" applyNumberFormat="1" applyFont="1" applyFill="1" applyAlignment="1">
      <alignment vertical="top"/>
    </xf>
    <xf numFmtId="0" fontId="14" fillId="0" borderId="0" xfId="1" applyFont="1" applyFill="1" applyAlignment="1">
      <alignment vertical="top" wrapText="1"/>
    </xf>
    <xf numFmtId="0" fontId="10" fillId="0" borderId="0" xfId="2" applyFont="1" applyAlignment="1">
      <alignment horizontal="left"/>
    </xf>
    <xf numFmtId="0" fontId="5" fillId="0" borderId="0" xfId="0" applyFont="1" applyFill="1" applyAlignment="1">
      <alignment horizontal="left" wrapText="1"/>
    </xf>
    <xf numFmtId="0" fontId="5" fillId="0" borderId="1" xfId="0" applyFont="1" applyFill="1" applyBorder="1" applyAlignment="1">
      <alignment horizontal="left" wrapText="1"/>
    </xf>
    <xf numFmtId="0" fontId="5" fillId="0" borderId="0" xfId="0" applyFont="1" applyFill="1" applyAlignment="1">
      <alignment horizontal="left" wrapText="1"/>
    </xf>
    <xf numFmtId="2" fontId="11" fillId="0" borderId="0" xfId="1" applyNumberFormat="1" applyFont="1" applyFill="1" applyAlignment="1">
      <alignment horizontal="center" vertical="top"/>
    </xf>
    <xf numFmtId="2" fontId="13" fillId="0" borderId="0" xfId="1" applyNumberFormat="1" applyFont="1" applyFill="1" applyAlignment="1">
      <alignment horizontal="center" vertical="top"/>
    </xf>
    <xf numFmtId="2" fontId="7" fillId="0" borderId="0" xfId="1" applyNumberFormat="1" applyFont="1" applyFill="1" applyAlignment="1">
      <alignment horizontal="center" vertical="top"/>
    </xf>
    <xf numFmtId="2" fontId="5" fillId="0" borderId="0" xfId="1" applyNumberFormat="1" applyFont="1" applyFill="1" applyAlignment="1">
      <alignment horizontal="center" vertical="top"/>
    </xf>
    <xf numFmtId="2" fontId="5" fillId="0" borderId="0" xfId="0" applyNumberFormat="1" applyFont="1" applyFill="1" applyAlignment="1">
      <alignment horizontal="center"/>
    </xf>
    <xf numFmtId="2" fontId="7" fillId="0" borderId="0" xfId="0" applyNumberFormat="1" applyFont="1" applyFill="1" applyAlignment="1">
      <alignment horizontal="center"/>
    </xf>
    <xf numFmtId="2" fontId="15" fillId="0" borderId="0" xfId="0" applyNumberFormat="1" applyFont="1" applyAlignment="1">
      <alignment horizontal="center"/>
    </xf>
    <xf numFmtId="0" fontId="9" fillId="0" borderId="1" xfId="0" applyFont="1" applyFill="1" applyBorder="1"/>
    <xf numFmtId="0" fontId="16" fillId="0" borderId="0" xfId="2" applyFont="1" applyAlignment="1">
      <alignment horizontal="right"/>
    </xf>
    <xf numFmtId="0" fontId="7" fillId="0" borderId="2" xfId="0" applyFont="1" applyFill="1" applyBorder="1" applyAlignment="1">
      <alignment horizontal="center" vertical="center"/>
    </xf>
    <xf numFmtId="0" fontId="7" fillId="0" borderId="0" xfId="0" applyFont="1" applyFill="1" applyBorder="1"/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 vertical="top" wrapText="1"/>
    </xf>
    <xf numFmtId="2" fontId="7" fillId="0" borderId="0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top"/>
    </xf>
    <xf numFmtId="0" fontId="5" fillId="0" borderId="0" xfId="0" applyFont="1" applyFill="1" applyBorder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center" vertical="top"/>
    </xf>
    <xf numFmtId="0" fontId="4" fillId="0" borderId="0" xfId="1" applyFont="1" applyFill="1" applyAlignment="1">
      <alignment horizontal="center"/>
    </xf>
    <xf numFmtId="0" fontId="19" fillId="0" borderId="0" xfId="1" applyFont="1" applyFill="1" applyAlignment="1">
      <alignment horizontal="center" vertical="center"/>
    </xf>
    <xf numFmtId="0" fontId="4" fillId="2" borderId="0" xfId="1" applyFont="1" applyFill="1" applyBorder="1" applyAlignment="1">
      <alignment horizontal="center" wrapText="1"/>
    </xf>
    <xf numFmtId="0" fontId="6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center" vertical="top"/>
    </xf>
    <xf numFmtId="0" fontId="7" fillId="0" borderId="2" xfId="1" applyFont="1" applyFill="1" applyBorder="1" applyAlignment="1">
      <alignment horizontal="center" vertical="center" wrapText="1"/>
    </xf>
    <xf numFmtId="0" fontId="21" fillId="0" borderId="0" xfId="1" applyFont="1" applyFill="1" applyAlignment="1">
      <alignment horizontal="center" vertical="center"/>
    </xf>
    <xf numFmtId="0" fontId="22" fillId="0" borderId="2" xfId="0" applyFont="1" applyFill="1" applyBorder="1"/>
    <xf numFmtId="0" fontId="22" fillId="0" borderId="2" xfId="0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left" vertical="center" wrapText="1"/>
    </xf>
    <xf numFmtId="0" fontId="22" fillId="0" borderId="2" xfId="0" applyFont="1" applyFill="1" applyBorder="1" applyAlignment="1">
      <alignment horizontal="center" vertical="center" wrapText="1"/>
    </xf>
    <xf numFmtId="2" fontId="22" fillId="0" borderId="2" xfId="0" applyNumberFormat="1" applyFont="1" applyFill="1" applyBorder="1" applyAlignment="1">
      <alignment horizontal="center" vertical="center"/>
    </xf>
    <xf numFmtId="2" fontId="22" fillId="0" borderId="2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/>
    </xf>
    <xf numFmtId="0" fontId="22" fillId="0" borderId="0" xfId="0" applyFont="1" applyFill="1"/>
    <xf numFmtId="0" fontId="22" fillId="0" borderId="3" xfId="0" applyFont="1" applyFill="1" applyBorder="1" applyAlignment="1">
      <alignment horizontal="center" vertical="center"/>
    </xf>
    <xf numFmtId="0" fontId="22" fillId="0" borderId="3" xfId="0" applyFont="1" applyFill="1" applyBorder="1" applyAlignment="1">
      <alignment horizontal="left" vertical="center" wrapText="1"/>
    </xf>
    <xf numFmtId="0" fontId="22" fillId="0" borderId="3" xfId="0" applyFont="1" applyFill="1" applyBorder="1" applyAlignment="1">
      <alignment horizontal="center" vertical="center" wrapText="1"/>
    </xf>
    <xf numFmtId="2" fontId="22" fillId="0" borderId="3" xfId="0" applyNumberFormat="1" applyFont="1" applyFill="1" applyBorder="1" applyAlignment="1">
      <alignment horizontal="center" vertical="center"/>
    </xf>
    <xf numFmtId="164" fontId="22" fillId="0" borderId="2" xfId="0" applyNumberFormat="1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left" vertical="center" wrapText="1"/>
    </xf>
    <xf numFmtId="0" fontId="22" fillId="0" borderId="4" xfId="0" applyFont="1" applyFill="1" applyBorder="1" applyAlignment="1">
      <alignment horizontal="center" vertical="center" wrapText="1"/>
    </xf>
    <xf numFmtId="2" fontId="22" fillId="0" borderId="4" xfId="0" applyNumberFormat="1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wrapText="1"/>
    </xf>
    <xf numFmtId="0" fontId="22" fillId="0" borderId="2" xfId="0" applyFont="1" applyFill="1" applyBorder="1" applyAlignment="1">
      <alignment vertical="center"/>
    </xf>
    <xf numFmtId="0" fontId="22" fillId="3" borderId="0" xfId="0" applyFont="1" applyFill="1" applyBorder="1" applyAlignment="1">
      <alignment horizontal="center" vertical="center" wrapText="1"/>
    </xf>
    <xf numFmtId="0" fontId="22" fillId="2" borderId="0" xfId="0" applyFont="1" applyFill="1" applyBorder="1" applyAlignment="1">
      <alignment horizontal="center" vertical="center"/>
    </xf>
    <xf numFmtId="2" fontId="22" fillId="0" borderId="3" xfId="0" applyNumberFormat="1" applyFont="1" applyFill="1" applyBorder="1" applyAlignment="1">
      <alignment horizontal="center" vertical="center" wrapText="1"/>
    </xf>
    <xf numFmtId="0" fontId="23" fillId="0" borderId="0" xfId="3" applyFont="1" applyFill="1"/>
    <xf numFmtId="2" fontId="22" fillId="0" borderId="4" xfId="0" applyNumberFormat="1" applyFont="1" applyFill="1" applyBorder="1" applyAlignment="1">
      <alignment horizontal="center" vertical="center" wrapText="1"/>
    </xf>
    <xf numFmtId="0" fontId="22" fillId="2" borderId="0" xfId="0" applyFont="1" applyFill="1" applyBorder="1" applyAlignment="1">
      <alignment horizontal="center" vertical="center" wrapText="1"/>
    </xf>
    <xf numFmtId="0" fontId="22" fillId="0" borderId="3" xfId="0" applyFont="1" applyFill="1" applyBorder="1" applyAlignment="1">
      <alignment horizontal="center" vertical="center"/>
    </xf>
    <xf numFmtId="0" fontId="22" fillId="0" borderId="3" xfId="0" applyFont="1" applyFill="1" applyBorder="1" applyAlignment="1">
      <alignment horizontal="left" vertical="center" wrapText="1"/>
    </xf>
    <xf numFmtId="0" fontId="22" fillId="0" borderId="3" xfId="0" applyFont="1" applyFill="1" applyBorder="1" applyAlignment="1">
      <alignment horizontal="center" vertical="center" wrapText="1"/>
    </xf>
    <xf numFmtId="2" fontId="22" fillId="0" borderId="3" xfId="0" applyNumberFormat="1" applyFont="1" applyFill="1" applyBorder="1" applyAlignment="1">
      <alignment horizontal="center" vertical="center" wrapText="1"/>
    </xf>
    <xf numFmtId="0" fontId="25" fillId="0" borderId="2" xfId="1" applyFont="1" applyFill="1" applyBorder="1" applyAlignment="1">
      <alignment horizontal="center" vertical="center"/>
    </xf>
    <xf numFmtId="0" fontId="25" fillId="0" borderId="2" xfId="1" applyFont="1" applyFill="1" applyBorder="1" applyAlignment="1">
      <alignment horizontal="center" vertical="center"/>
    </xf>
    <xf numFmtId="0" fontId="22" fillId="0" borderId="2" xfId="1" applyFont="1" applyFill="1" applyBorder="1" applyAlignment="1">
      <alignment horizontal="center" vertical="center"/>
    </xf>
    <xf numFmtId="0" fontId="22" fillId="0" borderId="2" xfId="1" applyFont="1" applyFill="1" applyBorder="1" applyAlignment="1">
      <alignment horizontal="left" vertical="center" wrapText="1"/>
    </xf>
    <xf numFmtId="2" fontId="22" fillId="0" borderId="2" xfId="1" applyNumberFormat="1" applyFont="1" applyFill="1" applyBorder="1" applyAlignment="1">
      <alignment horizontal="center" vertical="center"/>
    </xf>
    <xf numFmtId="0" fontId="22" fillId="0" borderId="2" xfId="1" applyFont="1" applyFill="1" applyBorder="1" applyAlignment="1">
      <alignment horizontal="center" vertical="center" wrapText="1"/>
    </xf>
    <xf numFmtId="2" fontId="22" fillId="0" borderId="2" xfId="1" applyNumberFormat="1" applyFont="1" applyFill="1" applyBorder="1" applyAlignment="1">
      <alignment horizontal="center" vertical="center" wrapText="1"/>
    </xf>
    <xf numFmtId="0" fontId="22" fillId="2" borderId="8" xfId="0" applyFont="1" applyFill="1" applyBorder="1" applyAlignment="1">
      <alignment horizontal="center" vertical="center" wrapText="1"/>
    </xf>
    <xf numFmtId="0" fontId="22" fillId="0" borderId="3" xfId="1" applyFont="1" applyFill="1" applyBorder="1" applyAlignment="1">
      <alignment horizontal="center" vertical="center"/>
    </xf>
    <xf numFmtId="0" fontId="22" fillId="0" borderId="3" xfId="1" applyFont="1" applyFill="1" applyBorder="1" applyAlignment="1">
      <alignment horizontal="left" vertical="center" wrapText="1"/>
    </xf>
    <xf numFmtId="2" fontId="22" fillId="0" borderId="3" xfId="1" applyNumberFormat="1" applyFont="1" applyFill="1" applyBorder="1" applyAlignment="1">
      <alignment horizontal="center" vertical="center"/>
    </xf>
    <xf numFmtId="0" fontId="25" fillId="0" borderId="3" xfId="1" applyFont="1" applyFill="1" applyBorder="1" applyAlignment="1">
      <alignment horizontal="center" vertical="center"/>
    </xf>
    <xf numFmtId="2" fontId="22" fillId="2" borderId="0" xfId="0" applyNumberFormat="1" applyFont="1" applyFill="1" applyBorder="1" applyAlignment="1">
      <alignment horizontal="center" vertical="center" wrapText="1"/>
    </xf>
    <xf numFmtId="0" fontId="22" fillId="0" borderId="5" xfId="1" applyFont="1" applyFill="1" applyBorder="1" applyAlignment="1">
      <alignment horizontal="center" vertical="center"/>
    </xf>
    <xf numFmtId="0" fontId="22" fillId="0" borderId="5" xfId="1" applyFont="1" applyFill="1" applyBorder="1" applyAlignment="1">
      <alignment horizontal="left" vertical="center" wrapText="1"/>
    </xf>
    <xf numFmtId="0" fontId="22" fillId="0" borderId="5" xfId="0" applyFont="1" applyFill="1" applyBorder="1" applyAlignment="1">
      <alignment horizontal="center" vertical="center" wrapText="1"/>
    </xf>
    <xf numFmtId="2" fontId="22" fillId="0" borderId="5" xfId="1" applyNumberFormat="1" applyFont="1" applyFill="1" applyBorder="1" applyAlignment="1">
      <alignment horizontal="center" vertical="center"/>
    </xf>
    <xf numFmtId="0" fontId="25" fillId="0" borderId="5" xfId="1" applyFont="1" applyFill="1" applyBorder="1" applyAlignment="1">
      <alignment horizontal="center" vertical="center"/>
    </xf>
    <xf numFmtId="0" fontId="22" fillId="0" borderId="2" xfId="1" applyFont="1" applyFill="1" applyBorder="1" applyAlignment="1">
      <alignment horizontal="left" vertical="center"/>
    </xf>
    <xf numFmtId="0" fontId="25" fillId="0" borderId="0" xfId="1" applyFont="1" applyFill="1" applyBorder="1" applyAlignment="1">
      <alignment vertical="center"/>
    </xf>
    <xf numFmtId="0" fontId="26" fillId="0" borderId="6" xfId="1" applyFont="1" applyFill="1" applyBorder="1" applyAlignment="1">
      <alignment horizontal="center" vertical="center"/>
    </xf>
    <xf numFmtId="0" fontId="26" fillId="0" borderId="10" xfId="1" applyFont="1" applyFill="1" applyBorder="1" applyAlignment="1">
      <alignment horizontal="center" vertical="center"/>
    </xf>
    <xf numFmtId="0" fontId="26" fillId="0" borderId="11" xfId="1" applyFont="1" applyFill="1" applyBorder="1" applyAlignment="1">
      <alignment horizontal="center" vertical="center"/>
    </xf>
    <xf numFmtId="0" fontId="22" fillId="0" borderId="7" xfId="1" applyFont="1" applyFill="1" applyBorder="1" applyAlignment="1">
      <alignment horizontal="center" vertical="center" wrapText="1"/>
    </xf>
    <xf numFmtId="0" fontId="22" fillId="0" borderId="3" xfId="1" applyFont="1" applyFill="1" applyBorder="1" applyAlignment="1">
      <alignment horizontal="center" vertical="center" wrapText="1"/>
    </xf>
    <xf numFmtId="0" fontId="22" fillId="0" borderId="3" xfId="1" applyFont="1" applyFill="1" applyBorder="1" applyAlignment="1">
      <alignment horizontal="center" vertical="center" wrapText="1"/>
    </xf>
    <xf numFmtId="2" fontId="22" fillId="0" borderId="3" xfId="1" applyNumberFormat="1" applyFont="1" applyFill="1" applyBorder="1" applyAlignment="1">
      <alignment horizontal="center" vertical="center" wrapText="1"/>
    </xf>
    <xf numFmtId="0" fontId="22" fillId="0" borderId="8" xfId="1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left" vertical="center" wrapText="1"/>
    </xf>
    <xf numFmtId="0" fontId="22" fillId="0" borderId="5" xfId="1" applyFont="1" applyFill="1" applyBorder="1" applyAlignment="1">
      <alignment horizontal="center" vertical="center" wrapText="1"/>
    </xf>
    <xf numFmtId="0" fontId="22" fillId="0" borderId="5" xfId="1" applyFont="1" applyFill="1" applyBorder="1" applyAlignment="1">
      <alignment horizontal="center" vertical="center" wrapText="1"/>
    </xf>
    <xf numFmtId="2" fontId="22" fillId="0" borderId="5" xfId="1" applyNumberFormat="1" applyFont="1" applyFill="1" applyBorder="1" applyAlignment="1">
      <alignment horizontal="left" vertical="center" wrapText="1"/>
    </xf>
    <xf numFmtId="0" fontId="22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left" vertical="center" wrapText="1"/>
    </xf>
    <xf numFmtId="0" fontId="22" fillId="0" borderId="4" xfId="1" applyFont="1" applyFill="1" applyBorder="1" applyAlignment="1">
      <alignment horizontal="center" vertical="center" wrapText="1"/>
    </xf>
    <xf numFmtId="0" fontId="22" fillId="0" borderId="4" xfId="1" applyFont="1" applyFill="1" applyBorder="1" applyAlignment="1">
      <alignment horizontal="center" vertical="center" wrapText="1"/>
    </xf>
    <xf numFmtId="2" fontId="22" fillId="0" borderId="4" xfId="1" applyNumberFormat="1" applyFont="1" applyFill="1" applyBorder="1" applyAlignment="1">
      <alignment vertical="center" wrapText="1"/>
    </xf>
    <xf numFmtId="2" fontId="22" fillId="0" borderId="4" xfId="1" applyNumberFormat="1" applyFont="1" applyFill="1" applyBorder="1" applyAlignment="1">
      <alignment horizontal="center" vertical="center" wrapText="1"/>
    </xf>
    <xf numFmtId="2" fontId="22" fillId="0" borderId="2" xfId="1" applyNumberFormat="1" applyFont="1" applyFill="1" applyBorder="1" applyAlignment="1">
      <alignment vertical="center" wrapText="1"/>
    </xf>
    <xf numFmtId="164" fontId="22" fillId="0" borderId="2" xfId="1" applyNumberFormat="1" applyFont="1" applyFill="1" applyBorder="1" applyAlignment="1">
      <alignment horizontal="center" vertical="center" wrapText="1"/>
    </xf>
    <xf numFmtId="2" fontId="22" fillId="0" borderId="2" xfId="1" applyNumberFormat="1" applyFont="1" applyFill="1" applyBorder="1" applyAlignment="1">
      <alignment horizontal="left" vertical="center" wrapText="1"/>
    </xf>
    <xf numFmtId="2" fontId="22" fillId="0" borderId="3" xfId="0" applyNumberFormat="1" applyFont="1" applyFill="1" applyBorder="1" applyAlignment="1">
      <alignment horizontal="center" vertical="center"/>
    </xf>
    <xf numFmtId="0" fontId="22" fillId="0" borderId="3" xfId="0" applyFont="1" applyFill="1" applyBorder="1" applyAlignment="1">
      <alignment horizontal="center" vertical="top" wrapText="1"/>
    </xf>
    <xf numFmtId="2" fontId="22" fillId="0" borderId="2" xfId="0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/>
    </xf>
    <xf numFmtId="0" fontId="25" fillId="2" borderId="0" xfId="0" applyFont="1" applyFill="1" applyBorder="1" applyAlignment="1">
      <alignment vertical="center"/>
    </xf>
    <xf numFmtId="0" fontId="22" fillId="0" borderId="2" xfId="0" applyFont="1" applyFill="1" applyBorder="1" applyAlignment="1">
      <alignment horizontal="left" vertical="top" wrapText="1"/>
    </xf>
    <xf numFmtId="0" fontId="22" fillId="0" borderId="2" xfId="0" applyFont="1" applyFill="1" applyBorder="1" applyAlignment="1">
      <alignment horizontal="center" vertical="top"/>
    </xf>
    <xf numFmtId="0" fontId="27" fillId="0" borderId="2" xfId="0" applyFont="1" applyFill="1" applyBorder="1"/>
    <xf numFmtId="2" fontId="22" fillId="0" borderId="2" xfId="0" applyNumberFormat="1" applyFont="1" applyFill="1" applyBorder="1" applyAlignment="1">
      <alignment horizontal="center" vertical="top"/>
    </xf>
    <xf numFmtId="0" fontId="27" fillId="0" borderId="0" xfId="0" applyFont="1"/>
  </cellXfs>
  <cellStyles count="4">
    <cellStyle name="Гиперссылка" xfId="3" builtinId="8"/>
    <cellStyle name="Обычный" xfId="0" builtinId="0"/>
    <cellStyle name="Обычный_дв" xfId="2"/>
    <cellStyle name="Стиль 1" xfId="1"/>
  </cellStyles>
  <dxfs count="0"/>
  <tableStyles count="0" defaultTableStyle="TableStyleMedium9" defaultPivotStyle="PivotStyleLight16"/>
  <colors>
    <mruColors>
      <color rgb="FFD828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407314</xdr:colOff>
      <xdr:row>57</xdr:row>
      <xdr:rowOff>103608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085714" cy="933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abSelected="1" view="pageBreakPreview" topLeftCell="B9" zoomScale="140" zoomScaleNormal="140" zoomScaleSheetLayoutView="140" workbookViewId="0">
      <selection activeCell="J17" sqref="J17"/>
    </sheetView>
  </sheetViews>
  <sheetFormatPr defaultRowHeight="12.75" x14ac:dyDescent="0.2"/>
  <cols>
    <col min="1" max="1" width="3.5703125" hidden="1" customWidth="1"/>
    <col min="2" max="2" width="7.140625" customWidth="1"/>
    <col min="3" max="3" width="31.5703125" customWidth="1"/>
    <col min="5" max="5" width="9.140625" style="43"/>
    <col min="6" max="6" width="13.5703125" customWidth="1"/>
    <col min="8" max="8" width="8.42578125" customWidth="1"/>
    <col min="9" max="9" width="13.140625" customWidth="1"/>
    <col min="10" max="10" width="17.85546875" customWidth="1"/>
    <col min="11" max="11" width="7.5703125" customWidth="1"/>
    <col min="12" max="12" width="10.28515625" style="59" customWidth="1"/>
    <col min="13" max="13" width="13.140625" customWidth="1"/>
    <col min="14" max="14" width="24.85546875" customWidth="1"/>
  </cols>
  <sheetData>
    <row r="1" spans="1:15" s="2" customFormat="1" ht="15.75" customHeight="1" x14ac:dyDescent="0.2">
      <c r="B1" s="46"/>
      <c r="C1" s="47"/>
      <c r="D1" s="48"/>
      <c r="E1" s="48"/>
      <c r="F1" s="48"/>
      <c r="G1" s="48"/>
      <c r="H1" s="48"/>
      <c r="I1" s="48"/>
      <c r="J1" s="48"/>
      <c r="K1" s="31"/>
      <c r="L1" s="53"/>
      <c r="M1" s="32" t="s">
        <v>25</v>
      </c>
      <c r="N1" s="1"/>
    </row>
    <row r="2" spans="1:15" s="2" customFormat="1" ht="14.25" customHeight="1" x14ac:dyDescent="0.25">
      <c r="B2" s="49"/>
      <c r="C2" s="33"/>
      <c r="D2" s="48"/>
      <c r="E2" s="48"/>
      <c r="F2" s="48"/>
      <c r="G2" s="48"/>
      <c r="H2" s="48"/>
      <c r="I2" s="48"/>
      <c r="J2" s="48"/>
      <c r="K2" s="34"/>
      <c r="L2" s="54"/>
      <c r="M2" s="61" t="s">
        <v>109</v>
      </c>
      <c r="N2" s="3"/>
    </row>
    <row r="3" spans="1:15" s="2" customFormat="1" ht="14.25" customHeight="1" x14ac:dyDescent="0.25">
      <c r="B3" s="49"/>
      <c r="C3" s="33"/>
      <c r="D3" s="48"/>
      <c r="E3" s="48"/>
      <c r="F3" s="48"/>
      <c r="G3" s="48"/>
      <c r="H3" s="48"/>
      <c r="I3" s="48"/>
      <c r="J3" s="48"/>
      <c r="K3" s="34"/>
      <c r="L3" s="54"/>
      <c r="M3" s="61" t="s">
        <v>26</v>
      </c>
      <c r="N3" s="3"/>
    </row>
    <row r="4" spans="1:15" s="2" customFormat="1" ht="15.75" x14ac:dyDescent="0.25">
      <c r="B4" s="49"/>
      <c r="C4" s="33"/>
      <c r="D4" s="48"/>
      <c r="E4" s="48"/>
      <c r="F4" s="48"/>
      <c r="G4" s="48"/>
      <c r="H4" s="48"/>
      <c r="I4" s="48"/>
      <c r="J4" s="48"/>
      <c r="K4" s="34"/>
      <c r="L4" s="54"/>
      <c r="M4" s="61" t="s">
        <v>108</v>
      </c>
      <c r="N4" s="3"/>
    </row>
    <row r="5" spans="1:15" s="2" customFormat="1" ht="17.25" customHeight="1" x14ac:dyDescent="0.25">
      <c r="B5" s="49"/>
      <c r="C5" s="33"/>
      <c r="D5" s="48"/>
      <c r="E5" s="48"/>
      <c r="F5" s="48"/>
      <c r="G5" s="48"/>
      <c r="H5" s="48"/>
      <c r="I5" s="48"/>
      <c r="J5" s="48"/>
      <c r="K5" s="34"/>
      <c r="L5" s="54"/>
      <c r="M5" s="61" t="s">
        <v>34</v>
      </c>
      <c r="N5" s="3"/>
    </row>
    <row r="6" spans="1:15" s="2" customFormat="1" ht="14.25" customHeight="1" x14ac:dyDescent="0.25">
      <c r="B6" s="49"/>
      <c r="C6" s="33"/>
      <c r="D6" s="48"/>
      <c r="E6" s="48"/>
      <c r="F6" s="48"/>
      <c r="G6" s="48"/>
      <c r="H6" s="48"/>
      <c r="I6" s="48"/>
      <c r="J6" s="48"/>
      <c r="K6" s="34"/>
      <c r="L6" s="54"/>
      <c r="M6" s="61"/>
      <c r="N6" s="3"/>
    </row>
    <row r="7" spans="1:15" s="2" customFormat="1" ht="18" customHeight="1" x14ac:dyDescent="0.25">
      <c r="B7" s="75" t="s">
        <v>13</v>
      </c>
      <c r="C7" s="75"/>
      <c r="D7" s="75"/>
      <c r="E7" s="75"/>
      <c r="F7" s="75"/>
      <c r="G7" s="75"/>
      <c r="H7" s="75"/>
      <c r="I7" s="75"/>
      <c r="J7" s="75"/>
      <c r="K7" s="75"/>
      <c r="L7" s="75"/>
      <c r="M7" s="75"/>
      <c r="N7" s="4"/>
    </row>
    <row r="8" spans="1:15" s="2" customFormat="1" ht="14.25" x14ac:dyDescent="0.2">
      <c r="B8" s="76" t="s">
        <v>112</v>
      </c>
      <c r="C8" s="76"/>
      <c r="D8" s="76"/>
      <c r="E8" s="76"/>
      <c r="F8" s="76"/>
      <c r="G8" s="76"/>
      <c r="H8" s="76"/>
      <c r="I8" s="76"/>
      <c r="J8" s="76"/>
      <c r="K8" s="76"/>
      <c r="L8" s="76"/>
      <c r="M8" s="76"/>
      <c r="N8" s="5"/>
      <c r="O8" s="5"/>
    </row>
    <row r="9" spans="1:15" s="2" customFormat="1" ht="15.75" x14ac:dyDescent="0.25">
      <c r="B9" s="77" t="s">
        <v>35</v>
      </c>
      <c r="C9" s="77"/>
      <c r="D9" s="77"/>
      <c r="E9" s="77"/>
      <c r="F9" s="77"/>
      <c r="G9" s="77"/>
      <c r="H9" s="77"/>
      <c r="I9" s="77"/>
      <c r="J9" s="77"/>
      <c r="K9" s="77"/>
      <c r="L9" s="77"/>
      <c r="M9" s="77"/>
      <c r="N9" s="5"/>
      <c r="O9" s="5"/>
    </row>
    <row r="10" spans="1:15" s="2" customFormat="1" x14ac:dyDescent="0.2">
      <c r="B10" s="78" t="s">
        <v>3</v>
      </c>
      <c r="C10" s="78"/>
      <c r="D10" s="78"/>
      <c r="E10" s="78"/>
      <c r="F10" s="78"/>
      <c r="G10" s="78"/>
      <c r="H10" s="78"/>
      <c r="I10" s="78"/>
      <c r="J10" s="78"/>
      <c r="K10" s="78"/>
      <c r="L10" s="78"/>
      <c r="M10" s="78"/>
      <c r="N10" s="5"/>
      <c r="O10" s="5"/>
    </row>
    <row r="11" spans="1:15" s="2" customFormat="1" ht="15.75" x14ac:dyDescent="0.2">
      <c r="B11" s="81" t="s">
        <v>100</v>
      </c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5"/>
      <c r="O11" s="5"/>
    </row>
    <row r="12" spans="1:15" s="2" customFormat="1" ht="15.75" x14ac:dyDescent="0.2">
      <c r="B12" s="81" t="s">
        <v>97</v>
      </c>
      <c r="C12" s="81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5"/>
      <c r="O12" s="5"/>
    </row>
    <row r="13" spans="1:15" s="2" customFormat="1" x14ac:dyDescent="0.2">
      <c r="B13" s="79" t="s">
        <v>4</v>
      </c>
      <c r="C13" s="79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5"/>
      <c r="O13" s="5"/>
    </row>
    <row r="14" spans="1:15" s="10" customFormat="1" x14ac:dyDescent="0.2">
      <c r="B14" s="6"/>
      <c r="C14" s="7"/>
      <c r="D14" s="6"/>
      <c r="E14" s="39"/>
      <c r="F14" s="9"/>
      <c r="G14" s="6"/>
      <c r="H14" s="6"/>
      <c r="I14" s="6"/>
      <c r="J14" s="6"/>
      <c r="K14" s="8"/>
      <c r="L14" s="55"/>
      <c r="M14" s="6"/>
    </row>
    <row r="15" spans="1:15" s="10" customFormat="1" ht="24.75" customHeight="1" x14ac:dyDescent="0.2">
      <c r="A15" s="38"/>
      <c r="B15" s="80" t="s">
        <v>5</v>
      </c>
      <c r="C15" s="80" t="s">
        <v>6</v>
      </c>
      <c r="D15" s="80" t="s">
        <v>7</v>
      </c>
      <c r="E15" s="80"/>
      <c r="F15" s="80" t="s">
        <v>8</v>
      </c>
      <c r="G15" s="80"/>
      <c r="H15" s="80"/>
      <c r="I15" s="80"/>
      <c r="J15" s="80" t="s">
        <v>9</v>
      </c>
      <c r="K15" s="80"/>
      <c r="L15" s="80"/>
      <c r="M15" s="80"/>
    </row>
    <row r="16" spans="1:15" s="11" customFormat="1" ht="60" x14ac:dyDescent="0.2">
      <c r="A16" s="62"/>
      <c r="B16" s="80"/>
      <c r="C16" s="80"/>
      <c r="D16" s="71" t="s">
        <v>1</v>
      </c>
      <c r="E16" s="44" t="s">
        <v>10</v>
      </c>
      <c r="F16" s="71" t="s">
        <v>0</v>
      </c>
      <c r="G16" s="71" t="s">
        <v>1</v>
      </c>
      <c r="H16" s="71" t="s">
        <v>10</v>
      </c>
      <c r="I16" s="45" t="s">
        <v>11</v>
      </c>
      <c r="J16" s="71" t="s">
        <v>0</v>
      </c>
      <c r="K16" s="71" t="s">
        <v>1</v>
      </c>
      <c r="L16" s="44" t="s">
        <v>10</v>
      </c>
      <c r="M16" s="71" t="s">
        <v>12</v>
      </c>
    </row>
    <row r="17" spans="1:23" s="15" customFormat="1" x14ac:dyDescent="0.2">
      <c r="A17" s="72"/>
      <c r="B17" s="12">
        <v>1</v>
      </c>
      <c r="C17" s="12">
        <v>2</v>
      </c>
      <c r="D17" s="12">
        <v>3</v>
      </c>
      <c r="E17" s="12">
        <v>4</v>
      </c>
      <c r="F17" s="13">
        <v>5</v>
      </c>
      <c r="G17" s="12">
        <v>6</v>
      </c>
      <c r="H17" s="12">
        <v>7</v>
      </c>
      <c r="I17" s="12">
        <v>8</v>
      </c>
      <c r="J17" s="12">
        <v>9</v>
      </c>
      <c r="K17" s="12">
        <v>10</v>
      </c>
      <c r="L17" s="14">
        <v>11</v>
      </c>
      <c r="M17" s="12">
        <v>12</v>
      </c>
    </row>
    <row r="18" spans="1:23" s="15" customFormat="1" ht="17.25" customHeight="1" x14ac:dyDescent="0.2">
      <c r="A18" s="72"/>
      <c r="B18" s="73" t="s">
        <v>41</v>
      </c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</row>
    <row r="19" spans="1:23" s="90" customFormat="1" ht="77.25" customHeight="1" x14ac:dyDescent="0.2">
      <c r="A19" s="82"/>
      <c r="B19" s="83">
        <v>1</v>
      </c>
      <c r="C19" s="84" t="s">
        <v>101</v>
      </c>
      <c r="D19" s="85" t="s">
        <v>2</v>
      </c>
      <c r="E19" s="86">
        <f>2*0.2*12+1*0.2*7.5</f>
        <v>6.3000000000000007</v>
      </c>
      <c r="F19" s="85" t="s">
        <v>42</v>
      </c>
      <c r="G19" s="83" t="s">
        <v>2</v>
      </c>
      <c r="H19" s="86">
        <f>E19</f>
        <v>6.3000000000000007</v>
      </c>
      <c r="I19" s="83" t="s">
        <v>86</v>
      </c>
      <c r="J19" s="82"/>
      <c r="K19" s="83"/>
      <c r="L19" s="87"/>
      <c r="M19" s="82"/>
      <c r="N19" s="88"/>
      <c r="O19" s="89"/>
      <c r="P19" s="89"/>
    </row>
    <row r="20" spans="1:23" s="90" customFormat="1" x14ac:dyDescent="0.2">
      <c r="A20" s="82"/>
      <c r="B20" s="91">
        <v>2</v>
      </c>
      <c r="C20" s="92" t="s">
        <v>43</v>
      </c>
      <c r="D20" s="93" t="s">
        <v>22</v>
      </c>
      <c r="E20" s="94">
        <f>12*0.31+0.28*7.5</f>
        <v>5.82</v>
      </c>
      <c r="F20" s="93"/>
      <c r="G20" s="93"/>
      <c r="H20" s="93"/>
      <c r="I20" s="93"/>
      <c r="J20" s="82" t="s">
        <v>44</v>
      </c>
      <c r="K20" s="83" t="s">
        <v>27</v>
      </c>
      <c r="L20" s="95">
        <v>0.93120000000000003</v>
      </c>
      <c r="M20" s="83" t="s">
        <v>19</v>
      </c>
      <c r="N20" s="88"/>
      <c r="O20" s="89"/>
      <c r="P20" s="89"/>
    </row>
    <row r="21" spans="1:23" s="90" customFormat="1" ht="51.75" customHeight="1" x14ac:dyDescent="0.2">
      <c r="A21" s="82"/>
      <c r="B21" s="96"/>
      <c r="C21" s="97"/>
      <c r="D21" s="98"/>
      <c r="E21" s="99"/>
      <c r="F21" s="98"/>
      <c r="G21" s="98"/>
      <c r="H21" s="98"/>
      <c r="I21" s="98"/>
      <c r="J21" s="100" t="s">
        <v>45</v>
      </c>
      <c r="K21" s="83" t="s">
        <v>27</v>
      </c>
      <c r="L21" s="95">
        <v>13.968</v>
      </c>
      <c r="M21" s="83" t="s">
        <v>19</v>
      </c>
      <c r="N21" s="88"/>
      <c r="O21" s="89"/>
      <c r="P21" s="89"/>
    </row>
    <row r="22" spans="1:23" s="90" customFormat="1" ht="37.5" customHeight="1" x14ac:dyDescent="0.2">
      <c r="A22" s="82"/>
      <c r="B22" s="83">
        <v>3</v>
      </c>
      <c r="C22" s="84" t="s">
        <v>46</v>
      </c>
      <c r="D22" s="85" t="s">
        <v>2</v>
      </c>
      <c r="E22" s="86">
        <f>7.5*1*0.1+12*2*0.1</f>
        <v>3.1500000000000004</v>
      </c>
      <c r="F22" s="85"/>
      <c r="G22" s="83"/>
      <c r="H22" s="86"/>
      <c r="I22" s="83"/>
      <c r="J22" s="101" t="s">
        <v>36</v>
      </c>
      <c r="K22" s="83" t="s">
        <v>2</v>
      </c>
      <c r="L22" s="95">
        <v>3.6225000000000001</v>
      </c>
      <c r="M22" s="83" t="s">
        <v>19</v>
      </c>
      <c r="N22" s="102"/>
      <c r="O22" s="103"/>
      <c r="P22" s="103"/>
    </row>
    <row r="23" spans="1:23" s="90" customFormat="1" ht="23.25" customHeight="1" x14ac:dyDescent="0.2">
      <c r="A23" s="82"/>
      <c r="B23" s="91">
        <v>4</v>
      </c>
      <c r="C23" s="92" t="s">
        <v>50</v>
      </c>
      <c r="D23" s="93" t="s">
        <v>47</v>
      </c>
      <c r="E23" s="104" t="s">
        <v>113</v>
      </c>
      <c r="F23" s="93"/>
      <c r="G23" s="93"/>
      <c r="H23" s="93"/>
      <c r="I23" s="93"/>
      <c r="J23" s="84" t="s">
        <v>28</v>
      </c>
      <c r="K23" s="83" t="s">
        <v>2</v>
      </c>
      <c r="L23" s="86">
        <v>3.18</v>
      </c>
      <c r="M23" s="83" t="s">
        <v>19</v>
      </c>
      <c r="N23" s="102"/>
      <c r="O23" s="103"/>
      <c r="P23" s="103"/>
      <c r="W23" s="105"/>
    </row>
    <row r="24" spans="1:23" s="90" customFormat="1" ht="28.5" customHeight="1" x14ac:dyDescent="0.2">
      <c r="A24" s="82"/>
      <c r="B24" s="96"/>
      <c r="C24" s="97"/>
      <c r="D24" s="98"/>
      <c r="E24" s="106"/>
      <c r="F24" s="98"/>
      <c r="G24" s="98"/>
      <c r="H24" s="98"/>
      <c r="I24" s="98"/>
      <c r="J24" s="84" t="s">
        <v>115</v>
      </c>
      <c r="K24" s="83" t="s">
        <v>18</v>
      </c>
      <c r="L24" s="95">
        <v>0.17199999999999999</v>
      </c>
      <c r="M24" s="83" t="s">
        <v>19</v>
      </c>
      <c r="N24" s="107"/>
      <c r="O24" s="103"/>
      <c r="P24" s="103"/>
      <c r="W24" s="105"/>
    </row>
    <row r="25" spans="1:23" s="90" customFormat="1" ht="41.25" customHeight="1" x14ac:dyDescent="0.2">
      <c r="A25" s="82"/>
      <c r="B25" s="108">
        <v>5</v>
      </c>
      <c r="C25" s="109" t="s">
        <v>51</v>
      </c>
      <c r="D25" s="110" t="s">
        <v>47</v>
      </c>
      <c r="E25" s="111" t="s">
        <v>52</v>
      </c>
      <c r="F25" s="110"/>
      <c r="G25" s="110"/>
      <c r="H25" s="110"/>
      <c r="I25" s="110"/>
      <c r="J25" s="84" t="s">
        <v>28</v>
      </c>
      <c r="K25" s="83" t="s">
        <v>2</v>
      </c>
      <c r="L25" s="86">
        <f>0.86*1.02</f>
        <v>0.87719999999999998</v>
      </c>
      <c r="M25" s="83" t="s">
        <v>19</v>
      </c>
      <c r="N25" s="107"/>
      <c r="O25" s="103"/>
      <c r="P25" s="103"/>
      <c r="W25" s="105"/>
    </row>
    <row r="26" spans="1:23" s="90" customFormat="1" ht="16.5" customHeight="1" x14ac:dyDescent="0.2">
      <c r="A26" s="112" t="s">
        <v>48</v>
      </c>
      <c r="B26" s="112"/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2"/>
      <c r="N26" s="107"/>
      <c r="O26" s="103"/>
      <c r="P26" s="103"/>
      <c r="W26" s="105"/>
    </row>
    <row r="27" spans="1:23" s="90" customFormat="1" ht="25.5" x14ac:dyDescent="0.2">
      <c r="A27" s="113"/>
      <c r="B27" s="114">
        <v>6</v>
      </c>
      <c r="C27" s="115" t="s">
        <v>49</v>
      </c>
      <c r="D27" s="85" t="s">
        <v>22</v>
      </c>
      <c r="E27" s="86">
        <v>104.6</v>
      </c>
      <c r="F27" s="85" t="s">
        <v>15</v>
      </c>
      <c r="G27" s="83" t="s">
        <v>18</v>
      </c>
      <c r="H27" s="86">
        <f>E27/100*2.18</f>
        <v>2.2802800000000003</v>
      </c>
      <c r="I27" s="83" t="s">
        <v>15</v>
      </c>
      <c r="J27" s="115"/>
      <c r="K27" s="114"/>
      <c r="L27" s="116"/>
      <c r="M27" s="83"/>
      <c r="N27" s="107"/>
      <c r="O27" s="103"/>
      <c r="P27" s="103"/>
      <c r="W27" s="105"/>
    </row>
    <row r="28" spans="1:23" s="90" customFormat="1" ht="38.25" x14ac:dyDescent="0.2">
      <c r="A28" s="113"/>
      <c r="B28" s="114">
        <v>7</v>
      </c>
      <c r="C28" s="115" t="s">
        <v>110</v>
      </c>
      <c r="D28" s="85" t="s">
        <v>22</v>
      </c>
      <c r="E28" s="86">
        <v>6.7</v>
      </c>
      <c r="F28" s="85" t="s">
        <v>15</v>
      </c>
      <c r="G28" s="83" t="s">
        <v>18</v>
      </c>
      <c r="H28" s="86">
        <f>E28/100*0.51</f>
        <v>3.4170000000000006E-2</v>
      </c>
      <c r="I28" s="83" t="s">
        <v>15</v>
      </c>
      <c r="J28" s="115"/>
      <c r="K28" s="114"/>
      <c r="L28" s="116"/>
      <c r="M28" s="83"/>
      <c r="N28" s="107"/>
      <c r="O28" s="103"/>
      <c r="P28" s="103"/>
      <c r="W28" s="105"/>
    </row>
    <row r="29" spans="1:23" s="90" customFormat="1" ht="25.5" x14ac:dyDescent="0.2">
      <c r="A29" s="113"/>
      <c r="B29" s="114">
        <v>8</v>
      </c>
      <c r="C29" s="115" t="s">
        <v>54</v>
      </c>
      <c r="D29" s="85" t="s">
        <v>22</v>
      </c>
      <c r="E29" s="116">
        <f>E27</f>
        <v>104.6</v>
      </c>
      <c r="F29" s="113"/>
      <c r="G29" s="113"/>
      <c r="H29" s="113"/>
      <c r="I29" s="113"/>
      <c r="J29" s="115" t="s">
        <v>55</v>
      </c>
      <c r="K29" s="117" t="s">
        <v>22</v>
      </c>
      <c r="L29" s="118">
        <f>E29*1.15</f>
        <v>120.28999999999998</v>
      </c>
      <c r="M29" s="83" t="s">
        <v>19</v>
      </c>
      <c r="N29" s="107"/>
      <c r="O29" s="103"/>
      <c r="P29" s="103"/>
      <c r="W29" s="105"/>
    </row>
    <row r="30" spans="1:23" s="90" customFormat="1" ht="38.25" x14ac:dyDescent="0.2">
      <c r="A30" s="113"/>
      <c r="B30" s="114">
        <v>9</v>
      </c>
      <c r="C30" s="115" t="s">
        <v>60</v>
      </c>
      <c r="D30" s="85" t="s">
        <v>22</v>
      </c>
      <c r="E30" s="116">
        <f>E29</f>
        <v>104.6</v>
      </c>
      <c r="F30" s="113"/>
      <c r="G30" s="113"/>
      <c r="H30" s="113"/>
      <c r="I30" s="113"/>
      <c r="J30" s="115" t="s">
        <v>59</v>
      </c>
      <c r="K30" s="114" t="s">
        <v>2</v>
      </c>
      <c r="L30" s="116">
        <v>0.44</v>
      </c>
      <c r="M30" s="83" t="s">
        <v>19</v>
      </c>
      <c r="N30" s="119"/>
      <c r="O30" s="103"/>
      <c r="P30" s="103"/>
      <c r="W30" s="105"/>
    </row>
    <row r="31" spans="1:23" s="90" customFormat="1" ht="38.25" x14ac:dyDescent="0.2">
      <c r="A31" s="113"/>
      <c r="B31" s="114">
        <v>10</v>
      </c>
      <c r="C31" s="115" t="s">
        <v>57</v>
      </c>
      <c r="D31" s="85" t="s">
        <v>22</v>
      </c>
      <c r="E31" s="116">
        <f t="shared" ref="E31" si="0">E29</f>
        <v>104.6</v>
      </c>
      <c r="F31" s="113"/>
      <c r="G31" s="113"/>
      <c r="H31" s="113"/>
      <c r="I31" s="113"/>
      <c r="J31" s="115" t="s">
        <v>61</v>
      </c>
      <c r="K31" s="114" t="s">
        <v>2</v>
      </c>
      <c r="L31" s="116">
        <f>315*0.025*0.15</f>
        <v>1.1812499999999999</v>
      </c>
      <c r="M31" s="83" t="s">
        <v>19</v>
      </c>
      <c r="N31" s="119"/>
      <c r="O31" s="103"/>
      <c r="P31" s="103"/>
      <c r="W31" s="105"/>
    </row>
    <row r="32" spans="1:23" s="90" customFormat="1" ht="25.5" x14ac:dyDescent="0.2">
      <c r="A32" s="113"/>
      <c r="B32" s="114">
        <v>11</v>
      </c>
      <c r="C32" s="115" t="s">
        <v>58</v>
      </c>
      <c r="D32" s="85" t="s">
        <v>22</v>
      </c>
      <c r="E32" s="116">
        <v>19</v>
      </c>
      <c r="F32" s="113"/>
      <c r="G32" s="113"/>
      <c r="H32" s="113"/>
      <c r="I32" s="113"/>
      <c r="J32" s="115" t="s">
        <v>63</v>
      </c>
      <c r="K32" s="114" t="s">
        <v>2</v>
      </c>
      <c r="L32" s="116">
        <f>54*0.025*0.15</f>
        <v>0.20250000000000001</v>
      </c>
      <c r="M32" s="83" t="s">
        <v>19</v>
      </c>
      <c r="N32" s="119"/>
      <c r="O32" s="103"/>
      <c r="P32" s="103"/>
      <c r="W32" s="105"/>
    </row>
    <row r="33" spans="1:23" s="90" customFormat="1" ht="51" x14ac:dyDescent="0.2">
      <c r="A33" s="113"/>
      <c r="B33" s="120">
        <v>12</v>
      </c>
      <c r="C33" s="121" t="s">
        <v>56</v>
      </c>
      <c r="D33" s="93" t="s">
        <v>22</v>
      </c>
      <c r="E33" s="122">
        <f>E30+E32</f>
        <v>123.6</v>
      </c>
      <c r="F33" s="123"/>
      <c r="G33" s="123"/>
      <c r="H33" s="123"/>
      <c r="I33" s="123"/>
      <c r="J33" s="115" t="s">
        <v>114</v>
      </c>
      <c r="K33" s="114" t="s">
        <v>22</v>
      </c>
      <c r="L33" s="116">
        <f>1.22*E33</f>
        <v>150.792</v>
      </c>
      <c r="M33" s="83" t="s">
        <v>19</v>
      </c>
      <c r="N33" s="124"/>
      <c r="O33" s="103"/>
      <c r="P33" s="103"/>
      <c r="W33" s="105"/>
    </row>
    <row r="34" spans="1:23" s="90" customFormat="1" ht="38.25" x14ac:dyDescent="0.2">
      <c r="A34" s="113"/>
      <c r="B34" s="125"/>
      <c r="C34" s="126"/>
      <c r="D34" s="127"/>
      <c r="E34" s="128"/>
      <c r="F34" s="129"/>
      <c r="G34" s="129"/>
      <c r="H34" s="129"/>
      <c r="I34" s="129"/>
      <c r="J34" s="115" t="s">
        <v>64</v>
      </c>
      <c r="K34" s="114" t="s">
        <v>65</v>
      </c>
      <c r="L34" s="116">
        <v>21</v>
      </c>
      <c r="M34" s="83" t="s">
        <v>19</v>
      </c>
      <c r="N34" s="107"/>
      <c r="O34" s="103"/>
      <c r="P34" s="103"/>
      <c r="W34" s="105"/>
    </row>
    <row r="35" spans="1:23" s="90" customFormat="1" ht="51" x14ac:dyDescent="0.2">
      <c r="A35" s="113"/>
      <c r="B35" s="114">
        <v>13</v>
      </c>
      <c r="C35" s="115" t="s">
        <v>111</v>
      </c>
      <c r="D35" s="85" t="s">
        <v>22</v>
      </c>
      <c r="E35" s="116">
        <f>E28</f>
        <v>6.7</v>
      </c>
      <c r="F35" s="113"/>
      <c r="G35" s="113"/>
      <c r="H35" s="113"/>
      <c r="I35" s="113"/>
      <c r="J35" s="115" t="s">
        <v>114</v>
      </c>
      <c r="K35" s="114" t="s">
        <v>22</v>
      </c>
      <c r="L35" s="116">
        <f>1.22*E35</f>
        <v>8.1739999999999995</v>
      </c>
      <c r="M35" s="83" t="s">
        <v>19</v>
      </c>
      <c r="N35" s="107"/>
      <c r="O35" s="103"/>
      <c r="P35" s="103"/>
      <c r="W35" s="105"/>
    </row>
    <row r="36" spans="1:23" s="90" customFormat="1" x14ac:dyDescent="0.2">
      <c r="A36" s="113"/>
      <c r="B36" s="130" t="s">
        <v>62</v>
      </c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07"/>
      <c r="O36" s="103"/>
      <c r="P36" s="103"/>
      <c r="W36" s="105"/>
    </row>
    <row r="37" spans="1:23" s="90" customFormat="1" x14ac:dyDescent="0.2">
      <c r="A37" s="113"/>
      <c r="B37" s="112" t="s">
        <v>69</v>
      </c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131"/>
      <c r="O37" s="103"/>
      <c r="P37" s="103"/>
      <c r="W37" s="105"/>
    </row>
    <row r="38" spans="1:23" s="90" customFormat="1" x14ac:dyDescent="0.2">
      <c r="A38" s="113"/>
      <c r="B38" s="132" t="s">
        <v>78</v>
      </c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4"/>
      <c r="N38" s="131"/>
      <c r="O38" s="103"/>
      <c r="P38" s="103"/>
      <c r="W38" s="105"/>
    </row>
    <row r="39" spans="1:23" s="90" customFormat="1" x14ac:dyDescent="0.2">
      <c r="A39" s="113"/>
      <c r="B39" s="135">
        <v>14</v>
      </c>
      <c r="C39" s="109" t="s">
        <v>70</v>
      </c>
      <c r="D39" s="136" t="s">
        <v>23</v>
      </c>
      <c r="E39" s="136">
        <v>2</v>
      </c>
      <c r="F39" s="137"/>
      <c r="G39" s="137"/>
      <c r="H39" s="137"/>
      <c r="I39" s="137"/>
      <c r="J39" s="138"/>
      <c r="K39" s="136"/>
      <c r="L39" s="136"/>
      <c r="M39" s="85" t="s">
        <v>19</v>
      </c>
      <c r="N39" s="107"/>
      <c r="O39" s="103"/>
      <c r="P39" s="103"/>
      <c r="W39" s="105"/>
    </row>
    <row r="40" spans="1:23" s="90" customFormat="1" ht="25.5" x14ac:dyDescent="0.2">
      <c r="A40" s="113"/>
      <c r="B40" s="139"/>
      <c r="C40" s="140" t="s">
        <v>72</v>
      </c>
      <c r="D40" s="141" t="s">
        <v>23</v>
      </c>
      <c r="E40" s="141">
        <f>14*2</f>
        <v>28</v>
      </c>
      <c r="F40" s="142"/>
      <c r="G40" s="142"/>
      <c r="H40" s="142"/>
      <c r="I40" s="142"/>
      <c r="J40" s="143" t="s">
        <v>71</v>
      </c>
      <c r="K40" s="141" t="s">
        <v>102</v>
      </c>
      <c r="L40" s="141" t="s">
        <v>103</v>
      </c>
      <c r="M40" s="85" t="s">
        <v>19</v>
      </c>
      <c r="N40" s="107"/>
      <c r="O40" s="103"/>
      <c r="P40" s="103"/>
      <c r="W40" s="105"/>
    </row>
    <row r="41" spans="1:23" s="90" customFormat="1" ht="25.5" x14ac:dyDescent="0.2">
      <c r="A41" s="113"/>
      <c r="B41" s="139"/>
      <c r="C41" s="140" t="s">
        <v>74</v>
      </c>
      <c r="D41" s="141" t="s">
        <v>23</v>
      </c>
      <c r="E41" s="141">
        <v>2</v>
      </c>
      <c r="F41" s="142"/>
      <c r="G41" s="142"/>
      <c r="H41" s="142"/>
      <c r="I41" s="142"/>
      <c r="J41" s="143" t="s">
        <v>73</v>
      </c>
      <c r="K41" s="141" t="s">
        <v>104</v>
      </c>
      <c r="L41" s="141" t="s">
        <v>105</v>
      </c>
      <c r="M41" s="85" t="s">
        <v>19</v>
      </c>
      <c r="N41" s="107"/>
      <c r="O41" s="103"/>
      <c r="P41" s="103"/>
      <c r="W41" s="105"/>
    </row>
    <row r="42" spans="1:23" s="90" customFormat="1" ht="39.75" customHeight="1" x14ac:dyDescent="0.2">
      <c r="A42" s="113"/>
      <c r="B42" s="144"/>
      <c r="C42" s="145" t="s">
        <v>99</v>
      </c>
      <c r="D42" s="146" t="s">
        <v>75</v>
      </c>
      <c r="E42" s="146">
        <f>0.15*2*14*2</f>
        <v>8.4</v>
      </c>
      <c r="F42" s="147"/>
      <c r="G42" s="147"/>
      <c r="H42" s="147"/>
      <c r="I42" s="147"/>
      <c r="J42" s="148" t="s">
        <v>76</v>
      </c>
      <c r="K42" s="146" t="s">
        <v>27</v>
      </c>
      <c r="L42" s="149">
        <v>2.68</v>
      </c>
      <c r="M42" s="85" t="s">
        <v>19</v>
      </c>
      <c r="N42" s="107"/>
      <c r="O42" s="103"/>
      <c r="P42" s="103"/>
      <c r="W42" s="105"/>
    </row>
    <row r="43" spans="1:23" s="90" customFormat="1" x14ac:dyDescent="0.2">
      <c r="A43" s="113"/>
      <c r="B43" s="132" t="s">
        <v>79</v>
      </c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4"/>
      <c r="N43" s="107"/>
      <c r="O43" s="103"/>
      <c r="P43" s="103"/>
      <c r="W43" s="105"/>
    </row>
    <row r="44" spans="1:23" s="90" customFormat="1" x14ac:dyDescent="0.2">
      <c r="A44" s="113"/>
      <c r="B44" s="135">
        <v>15</v>
      </c>
      <c r="C44" s="109" t="s">
        <v>70</v>
      </c>
      <c r="D44" s="136" t="s">
        <v>23</v>
      </c>
      <c r="E44" s="136">
        <v>1</v>
      </c>
      <c r="F44" s="137"/>
      <c r="G44" s="137"/>
      <c r="H44" s="137"/>
      <c r="I44" s="137"/>
      <c r="J44" s="138"/>
      <c r="K44" s="136"/>
      <c r="L44" s="136"/>
      <c r="M44" s="85" t="s">
        <v>19</v>
      </c>
      <c r="N44" s="107"/>
      <c r="O44" s="103"/>
      <c r="P44" s="103"/>
      <c r="W44" s="105"/>
    </row>
    <row r="45" spans="1:23" s="90" customFormat="1" ht="25.5" x14ac:dyDescent="0.2">
      <c r="A45" s="113"/>
      <c r="B45" s="139"/>
      <c r="C45" s="140" t="s">
        <v>80</v>
      </c>
      <c r="D45" s="141" t="s">
        <v>23</v>
      </c>
      <c r="E45" s="141">
        <v>4</v>
      </c>
      <c r="F45" s="142"/>
      <c r="G45" s="142"/>
      <c r="H45" s="142"/>
      <c r="I45" s="142"/>
      <c r="J45" s="143" t="s">
        <v>71</v>
      </c>
      <c r="K45" s="141" t="s">
        <v>102</v>
      </c>
      <c r="L45" s="141" t="s">
        <v>106</v>
      </c>
      <c r="M45" s="85" t="s">
        <v>19</v>
      </c>
      <c r="N45" s="107"/>
      <c r="O45" s="103"/>
      <c r="P45" s="103"/>
      <c r="W45" s="105"/>
    </row>
    <row r="46" spans="1:23" s="90" customFormat="1" ht="25.5" x14ac:dyDescent="0.2">
      <c r="A46" s="113"/>
      <c r="B46" s="139"/>
      <c r="C46" s="140" t="s">
        <v>82</v>
      </c>
      <c r="D46" s="141" t="s">
        <v>23</v>
      </c>
      <c r="E46" s="141">
        <v>2</v>
      </c>
      <c r="F46" s="142"/>
      <c r="G46" s="142"/>
      <c r="H46" s="142"/>
      <c r="I46" s="142"/>
      <c r="J46" s="143" t="s">
        <v>81</v>
      </c>
      <c r="K46" s="141" t="s">
        <v>104</v>
      </c>
      <c r="L46" s="141" t="s">
        <v>107</v>
      </c>
      <c r="M46" s="85" t="s">
        <v>19</v>
      </c>
      <c r="N46" s="107"/>
      <c r="O46" s="103"/>
      <c r="P46" s="103"/>
      <c r="W46" s="105"/>
    </row>
    <row r="47" spans="1:23" s="90" customFormat="1" ht="29.25" customHeight="1" x14ac:dyDescent="0.2">
      <c r="A47" s="113"/>
      <c r="B47" s="144"/>
      <c r="C47" s="145" t="s">
        <v>83</v>
      </c>
      <c r="D47" s="146" t="s">
        <v>75</v>
      </c>
      <c r="E47" s="146">
        <f>0.05*4*4+0.075*4</f>
        <v>1.1000000000000001</v>
      </c>
      <c r="F47" s="147"/>
      <c r="G47" s="147"/>
      <c r="H47" s="147"/>
      <c r="I47" s="147"/>
      <c r="J47" s="148" t="s">
        <v>76</v>
      </c>
      <c r="K47" s="146" t="s">
        <v>27</v>
      </c>
      <c r="L47" s="149">
        <v>0.92</v>
      </c>
      <c r="M47" s="85" t="s">
        <v>19</v>
      </c>
      <c r="N47" s="107"/>
      <c r="O47" s="103"/>
      <c r="P47" s="103"/>
      <c r="W47" s="105"/>
    </row>
    <row r="48" spans="1:23" s="90" customFormat="1" x14ac:dyDescent="0.2">
      <c r="A48" s="113"/>
      <c r="B48" s="130" t="s">
        <v>77</v>
      </c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07"/>
      <c r="O48" s="103"/>
      <c r="P48" s="103"/>
      <c r="W48" s="105"/>
    </row>
    <row r="49" spans="1:23" s="90" customFormat="1" x14ac:dyDescent="0.2">
      <c r="A49" s="113"/>
      <c r="B49" s="112" t="s">
        <v>84</v>
      </c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  <c r="N49" s="107"/>
      <c r="O49" s="103"/>
      <c r="P49" s="103"/>
      <c r="W49" s="105"/>
    </row>
    <row r="50" spans="1:23" s="90" customFormat="1" ht="38.25" x14ac:dyDescent="0.2">
      <c r="A50" s="113"/>
      <c r="B50" s="117">
        <v>16</v>
      </c>
      <c r="C50" s="84" t="s">
        <v>87</v>
      </c>
      <c r="D50" s="117" t="s">
        <v>22</v>
      </c>
      <c r="E50" s="117">
        <f>170.5+35.8</f>
        <v>206.3</v>
      </c>
      <c r="F50" s="117"/>
      <c r="G50" s="117"/>
      <c r="H50" s="117"/>
      <c r="I50" s="117"/>
      <c r="J50" s="118"/>
      <c r="K50" s="117"/>
      <c r="L50" s="117"/>
      <c r="M50" s="85"/>
      <c r="N50" s="107"/>
      <c r="O50" s="103"/>
      <c r="P50" s="103"/>
      <c r="W50" s="105"/>
    </row>
    <row r="51" spans="1:23" s="90" customFormat="1" ht="15" customHeight="1" x14ac:dyDescent="0.2">
      <c r="A51" s="113"/>
      <c r="B51" s="117">
        <v>17</v>
      </c>
      <c r="C51" s="84" t="s">
        <v>88</v>
      </c>
      <c r="D51" s="117" t="s">
        <v>22</v>
      </c>
      <c r="E51" s="117">
        <f t="shared" ref="E51:E55" si="1">170.5+35.8</f>
        <v>206.3</v>
      </c>
      <c r="F51" s="117"/>
      <c r="G51" s="117"/>
      <c r="H51" s="117"/>
      <c r="I51" s="117"/>
      <c r="J51" s="101"/>
      <c r="K51" s="117"/>
      <c r="L51" s="117"/>
      <c r="M51" s="83"/>
      <c r="N51" s="107"/>
      <c r="O51" s="103"/>
      <c r="P51" s="103"/>
      <c r="W51" s="105"/>
    </row>
    <row r="52" spans="1:23" s="90" customFormat="1" ht="37.5" customHeight="1" x14ac:dyDescent="0.2">
      <c r="A52" s="113"/>
      <c r="B52" s="117">
        <v>18</v>
      </c>
      <c r="C52" s="84" t="s">
        <v>96</v>
      </c>
      <c r="D52" s="117" t="s">
        <v>22</v>
      </c>
      <c r="E52" s="117">
        <f t="shared" si="1"/>
        <v>206.3</v>
      </c>
      <c r="F52" s="117"/>
      <c r="G52" s="117"/>
      <c r="H52" s="117"/>
      <c r="I52" s="117"/>
      <c r="J52" s="150" t="s">
        <v>89</v>
      </c>
      <c r="K52" s="117" t="s">
        <v>27</v>
      </c>
      <c r="L52" s="117">
        <f>E52*0.15*2</f>
        <v>61.89</v>
      </c>
      <c r="M52" s="85" t="s">
        <v>19</v>
      </c>
      <c r="N52" s="107"/>
      <c r="O52" s="103"/>
      <c r="P52" s="103"/>
      <c r="W52" s="105"/>
    </row>
    <row r="53" spans="1:23" s="90" customFormat="1" ht="38.25" x14ac:dyDescent="0.2">
      <c r="A53" s="113"/>
      <c r="B53" s="117">
        <v>19</v>
      </c>
      <c r="C53" s="84" t="s">
        <v>90</v>
      </c>
      <c r="D53" s="117" t="s">
        <v>22</v>
      </c>
      <c r="E53" s="117">
        <f t="shared" si="1"/>
        <v>206.3</v>
      </c>
      <c r="F53" s="117"/>
      <c r="G53" s="117"/>
      <c r="H53" s="117"/>
      <c r="I53" s="117"/>
      <c r="J53" s="150" t="s">
        <v>95</v>
      </c>
      <c r="K53" s="117" t="s">
        <v>27</v>
      </c>
      <c r="L53" s="117">
        <f>0.32*E53</f>
        <v>66.016000000000005</v>
      </c>
      <c r="M53" s="85" t="s">
        <v>19</v>
      </c>
      <c r="N53" s="107"/>
      <c r="O53" s="103"/>
      <c r="P53" s="103"/>
      <c r="W53" s="105"/>
    </row>
    <row r="54" spans="1:23" s="90" customFormat="1" ht="43.5" customHeight="1" x14ac:dyDescent="0.2">
      <c r="A54" s="113"/>
      <c r="B54" s="117">
        <v>20</v>
      </c>
      <c r="C54" s="84" t="s">
        <v>91</v>
      </c>
      <c r="D54" s="117" t="s">
        <v>22</v>
      </c>
      <c r="E54" s="117">
        <f t="shared" si="1"/>
        <v>206.3</v>
      </c>
      <c r="F54" s="117"/>
      <c r="G54" s="117"/>
      <c r="H54" s="117"/>
      <c r="I54" s="117"/>
      <c r="J54" s="150" t="s">
        <v>92</v>
      </c>
      <c r="K54" s="117" t="s">
        <v>27</v>
      </c>
      <c r="L54" s="117">
        <f>0.09*E54</f>
        <v>18.567</v>
      </c>
      <c r="M54" s="85" t="s">
        <v>19</v>
      </c>
      <c r="N54" s="107"/>
      <c r="O54" s="103"/>
      <c r="P54" s="103"/>
      <c r="W54" s="105"/>
    </row>
    <row r="55" spans="1:23" s="90" customFormat="1" ht="40.5" customHeight="1" x14ac:dyDescent="0.2">
      <c r="A55" s="113"/>
      <c r="B55" s="117">
        <v>21</v>
      </c>
      <c r="C55" s="84" t="s">
        <v>93</v>
      </c>
      <c r="D55" s="117" t="s">
        <v>22</v>
      </c>
      <c r="E55" s="117">
        <f t="shared" si="1"/>
        <v>206.3</v>
      </c>
      <c r="F55" s="117"/>
      <c r="G55" s="117"/>
      <c r="H55" s="117"/>
      <c r="I55" s="117"/>
      <c r="J55" s="150" t="s">
        <v>94</v>
      </c>
      <c r="K55" s="117" t="s">
        <v>27</v>
      </c>
      <c r="L55" s="117">
        <f>0.09*2*E55</f>
        <v>37.134</v>
      </c>
      <c r="M55" s="85" t="s">
        <v>19</v>
      </c>
      <c r="N55" s="107"/>
      <c r="O55" s="103"/>
      <c r="P55" s="103"/>
      <c r="W55" s="105"/>
    </row>
    <row r="56" spans="1:23" s="90" customFormat="1" x14ac:dyDescent="0.2">
      <c r="A56" s="113"/>
      <c r="B56" s="130" t="s">
        <v>98</v>
      </c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07"/>
      <c r="O56" s="103"/>
      <c r="P56" s="103"/>
      <c r="W56" s="105"/>
    </row>
    <row r="57" spans="1:23" s="90" customFormat="1" ht="16.5" customHeight="1" x14ac:dyDescent="0.2">
      <c r="A57" s="113"/>
      <c r="B57" s="112" t="s">
        <v>85</v>
      </c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07"/>
      <c r="O57" s="103"/>
      <c r="P57" s="103"/>
      <c r="W57" s="105"/>
    </row>
    <row r="58" spans="1:23" s="90" customFormat="1" ht="51" x14ac:dyDescent="0.2">
      <c r="A58" s="113"/>
      <c r="B58" s="117">
        <v>22</v>
      </c>
      <c r="C58" s="84" t="s">
        <v>53</v>
      </c>
      <c r="D58" s="117" t="s">
        <v>23</v>
      </c>
      <c r="E58" s="117">
        <v>1</v>
      </c>
      <c r="F58" s="115" t="s">
        <v>30</v>
      </c>
      <c r="G58" s="117" t="s">
        <v>18</v>
      </c>
      <c r="H58" s="151">
        <f>(0.55*0.97/100)*3.42</f>
        <v>1.8245699999999997E-2</v>
      </c>
      <c r="I58" s="117" t="s">
        <v>15</v>
      </c>
      <c r="J58" s="152"/>
      <c r="K58" s="117"/>
      <c r="L58" s="117"/>
      <c r="M58" s="85"/>
      <c r="N58" s="107"/>
      <c r="O58" s="103"/>
      <c r="P58" s="103"/>
      <c r="W58" s="105"/>
    </row>
    <row r="59" spans="1:23" s="90" customFormat="1" ht="51" x14ac:dyDescent="0.2">
      <c r="A59" s="113"/>
      <c r="B59" s="136">
        <v>23</v>
      </c>
      <c r="C59" s="109" t="s">
        <v>66</v>
      </c>
      <c r="D59" s="108" t="s">
        <v>22</v>
      </c>
      <c r="E59" s="153">
        <f>0.55*0.97</f>
        <v>0.53349999999999997</v>
      </c>
      <c r="F59" s="154"/>
      <c r="G59" s="154"/>
      <c r="H59" s="154"/>
      <c r="I59" s="154"/>
      <c r="J59" s="84" t="s">
        <v>67</v>
      </c>
      <c r="K59" s="83" t="s">
        <v>22</v>
      </c>
      <c r="L59" s="86">
        <f>E59</f>
        <v>0.53349999999999997</v>
      </c>
      <c r="M59" s="101" t="s">
        <v>19</v>
      </c>
      <c r="N59" s="107"/>
      <c r="O59" s="103"/>
      <c r="P59" s="103"/>
      <c r="W59" s="105"/>
    </row>
    <row r="60" spans="1:23" s="90" customFormat="1" ht="51.75" customHeight="1" x14ac:dyDescent="0.2">
      <c r="A60" s="113"/>
      <c r="B60" s="117">
        <v>24</v>
      </c>
      <c r="C60" s="84" t="s">
        <v>31</v>
      </c>
      <c r="D60" s="85" t="s">
        <v>22</v>
      </c>
      <c r="E60" s="155">
        <f>(0.69*2+1*2)*0.14</f>
        <v>0.47320000000000001</v>
      </c>
      <c r="F60" s="85"/>
      <c r="G60" s="85"/>
      <c r="H60" s="155"/>
      <c r="I60" s="85"/>
      <c r="J60" s="84" t="s">
        <v>68</v>
      </c>
      <c r="K60" s="85" t="s">
        <v>29</v>
      </c>
      <c r="L60" s="155">
        <f>0.69*2+1*2</f>
        <v>3.38</v>
      </c>
      <c r="M60" s="101" t="s">
        <v>19</v>
      </c>
      <c r="N60" s="107"/>
      <c r="O60" s="103"/>
      <c r="P60" s="103"/>
      <c r="W60" s="105"/>
    </row>
    <row r="61" spans="1:23" s="90" customFormat="1" ht="17.25" customHeight="1" x14ac:dyDescent="0.2">
      <c r="A61" s="82"/>
      <c r="B61" s="156" t="s">
        <v>37</v>
      </c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7"/>
      <c r="O61" s="157"/>
      <c r="P61" s="157"/>
    </row>
    <row r="62" spans="1:23" s="90" customFormat="1" ht="39" customHeight="1" x14ac:dyDescent="0.2">
      <c r="A62" s="82"/>
      <c r="B62" s="83">
        <v>25</v>
      </c>
      <c r="C62" s="158" t="s">
        <v>24</v>
      </c>
      <c r="D62" s="85" t="s">
        <v>18</v>
      </c>
      <c r="E62" s="86">
        <f>H27+H28+H58</f>
        <v>2.3326957000000004</v>
      </c>
      <c r="F62" s="82"/>
      <c r="G62" s="82"/>
      <c r="H62" s="82"/>
      <c r="I62" s="159"/>
      <c r="J62" s="158"/>
      <c r="K62" s="85"/>
      <c r="L62" s="155"/>
      <c r="M62" s="85"/>
      <c r="N62" s="103"/>
      <c r="O62" s="103"/>
      <c r="P62" s="103"/>
    </row>
    <row r="63" spans="1:23" s="162" customFormat="1" ht="25.5" customHeight="1" x14ac:dyDescent="0.2">
      <c r="A63" s="160"/>
      <c r="B63" s="83">
        <v>26</v>
      </c>
      <c r="C63" s="158" t="s">
        <v>40</v>
      </c>
      <c r="D63" s="85" t="s">
        <v>18</v>
      </c>
      <c r="E63" s="86">
        <f>E62</f>
        <v>2.3326957000000004</v>
      </c>
      <c r="F63" s="82"/>
      <c r="G63" s="82"/>
      <c r="H63" s="82"/>
      <c r="I63" s="82"/>
      <c r="J63" s="158"/>
      <c r="K63" s="85"/>
      <c r="L63" s="161"/>
      <c r="M63" s="85"/>
      <c r="N63" s="88"/>
      <c r="O63" s="89"/>
      <c r="P63" s="89"/>
    </row>
    <row r="64" spans="1:23" ht="25.5" customHeight="1" x14ac:dyDescent="0.2">
      <c r="B64" s="65"/>
      <c r="C64" s="66"/>
      <c r="D64" s="64"/>
      <c r="E64" s="67"/>
      <c r="F64" s="63"/>
      <c r="G64" s="63"/>
      <c r="H64" s="63"/>
      <c r="I64" s="63"/>
      <c r="J64" s="66"/>
      <c r="K64" s="64"/>
      <c r="L64" s="68"/>
      <c r="M64" s="64"/>
      <c r="N64" s="64"/>
      <c r="O64" s="65"/>
      <c r="P64" s="65"/>
    </row>
    <row r="65" spans="2:13" ht="15" x14ac:dyDescent="0.25">
      <c r="B65" s="27" t="s">
        <v>14</v>
      </c>
      <c r="C65" s="27"/>
      <c r="D65" s="27"/>
      <c r="E65" s="27"/>
      <c r="F65" s="27"/>
      <c r="G65" s="69"/>
      <c r="H65" s="69"/>
      <c r="I65" s="69"/>
      <c r="J65" s="50"/>
      <c r="K65" s="50"/>
      <c r="L65" s="52"/>
      <c r="M65" s="50"/>
    </row>
    <row r="66" spans="2:13" ht="15.75" x14ac:dyDescent="0.25">
      <c r="B66" s="18"/>
      <c r="C66" s="23"/>
      <c r="D66" s="19"/>
      <c r="E66" s="40"/>
      <c r="F66" s="24"/>
      <c r="G66" s="25"/>
      <c r="H66" s="21"/>
      <c r="I66" s="22"/>
      <c r="J66" s="17"/>
      <c r="K66" s="18"/>
      <c r="L66" s="56"/>
      <c r="M66" s="18"/>
    </row>
    <row r="67" spans="2:13" ht="15.75" hidden="1" x14ac:dyDescent="0.25">
      <c r="B67" s="26"/>
      <c r="C67" s="27" t="s">
        <v>17</v>
      </c>
      <c r="G67" s="35"/>
      <c r="H67" s="60"/>
      <c r="I67" s="27" t="s">
        <v>16</v>
      </c>
      <c r="J67" s="17"/>
      <c r="K67" s="16"/>
      <c r="L67" s="57"/>
      <c r="M67" s="28"/>
    </row>
    <row r="68" spans="2:13" ht="15.75" hidden="1" x14ac:dyDescent="0.25">
      <c r="B68" s="26"/>
      <c r="C68" s="19"/>
      <c r="D68" s="19"/>
      <c r="E68" s="41"/>
      <c r="F68" s="19"/>
      <c r="G68" s="20"/>
      <c r="H68" s="37"/>
      <c r="I68" s="20"/>
      <c r="J68" s="17"/>
      <c r="K68" s="16"/>
      <c r="L68" s="57"/>
      <c r="M68" s="28"/>
    </row>
    <row r="69" spans="2:13" ht="15.75" x14ac:dyDescent="0.25">
      <c r="B69" s="26"/>
      <c r="C69" s="19" t="s">
        <v>38</v>
      </c>
      <c r="D69" s="19"/>
      <c r="E69" s="41"/>
      <c r="F69" s="19"/>
      <c r="G69" s="51"/>
      <c r="H69" s="51"/>
      <c r="I69" s="70" t="s">
        <v>39</v>
      </c>
      <c r="J69" s="17"/>
      <c r="K69" s="16"/>
      <c r="L69" s="57"/>
      <c r="M69" s="28"/>
    </row>
    <row r="70" spans="2:13" ht="15.75" x14ac:dyDescent="0.25">
      <c r="B70" s="26"/>
      <c r="C70" s="19"/>
      <c r="D70" s="19"/>
      <c r="E70" s="41"/>
      <c r="F70" s="19"/>
      <c r="G70" s="20"/>
      <c r="H70" s="37"/>
      <c r="I70" s="20"/>
      <c r="J70" s="17"/>
      <c r="K70" s="16"/>
      <c r="L70" s="57"/>
      <c r="M70" s="28"/>
    </row>
    <row r="71" spans="2:13" ht="15" x14ac:dyDescent="0.25">
      <c r="B71" s="29"/>
      <c r="C71" s="27" t="s">
        <v>33</v>
      </c>
      <c r="D71" s="19"/>
      <c r="E71" s="74"/>
      <c r="F71" s="74"/>
      <c r="G71" s="35"/>
      <c r="H71" s="60"/>
      <c r="I71" s="27" t="s">
        <v>21</v>
      </c>
      <c r="J71" s="10"/>
      <c r="K71" s="15"/>
      <c r="L71" s="58"/>
      <c r="M71" s="30"/>
    </row>
    <row r="72" spans="2:13" ht="16.5" customHeight="1" x14ac:dyDescent="0.25">
      <c r="B72" s="29"/>
      <c r="C72" s="23"/>
      <c r="D72" s="19"/>
      <c r="E72" s="42"/>
      <c r="F72" s="21"/>
      <c r="G72" s="25"/>
      <c r="H72" s="37"/>
      <c r="I72" s="25"/>
      <c r="J72" s="10"/>
      <c r="K72" s="15"/>
      <c r="L72" s="58"/>
      <c r="M72" s="30"/>
    </row>
    <row r="73" spans="2:13" ht="15" x14ac:dyDescent="0.25">
      <c r="C73" s="27" t="s">
        <v>20</v>
      </c>
      <c r="D73" s="19"/>
      <c r="E73" s="74"/>
      <c r="F73" s="74"/>
      <c r="G73" s="35"/>
      <c r="H73" s="36"/>
      <c r="I73" s="27" t="s">
        <v>32</v>
      </c>
    </row>
    <row r="74" spans="2:13" ht="18" customHeight="1" x14ac:dyDescent="0.25">
      <c r="C74" s="23"/>
      <c r="D74" s="19"/>
      <c r="E74" s="42"/>
      <c r="F74" s="21"/>
      <c r="G74" s="25"/>
      <c r="H74" s="37"/>
      <c r="I74" s="25"/>
    </row>
    <row r="75" spans="2:13" ht="25.5" customHeight="1" x14ac:dyDescent="0.2"/>
  </sheetData>
  <mergeCells count="60">
    <mergeCell ref="B11:M11"/>
    <mergeCell ref="B56:M56"/>
    <mergeCell ref="G20:G21"/>
    <mergeCell ref="H20:H21"/>
    <mergeCell ref="I20:I21"/>
    <mergeCell ref="B23:B24"/>
    <mergeCell ref="C23:C24"/>
    <mergeCell ref="D23:D24"/>
    <mergeCell ref="E23:E24"/>
    <mergeCell ref="F23:F24"/>
    <mergeCell ref="G23:G24"/>
    <mergeCell ref="H23:H24"/>
    <mergeCell ref="I23:I24"/>
    <mergeCell ref="C20:C21"/>
    <mergeCell ref="B20:B21"/>
    <mergeCell ref="D20:D21"/>
    <mergeCell ref="B37:M37"/>
    <mergeCell ref="B43:M43"/>
    <mergeCell ref="B48:M48"/>
    <mergeCell ref="B36:M36"/>
    <mergeCell ref="B33:B34"/>
    <mergeCell ref="C33:C34"/>
    <mergeCell ref="D33:D34"/>
    <mergeCell ref="E33:E34"/>
    <mergeCell ref="F33:F34"/>
    <mergeCell ref="G33:G34"/>
    <mergeCell ref="H33:H34"/>
    <mergeCell ref="I33:I34"/>
    <mergeCell ref="B18:M18"/>
    <mergeCell ref="B12:M12"/>
    <mergeCell ref="B49:M49"/>
    <mergeCell ref="B38:M38"/>
    <mergeCell ref="B39:B42"/>
    <mergeCell ref="F39:F42"/>
    <mergeCell ref="G39:G42"/>
    <mergeCell ref="H39:H42"/>
    <mergeCell ref="I39:I42"/>
    <mergeCell ref="B44:B47"/>
    <mergeCell ref="F44:F47"/>
    <mergeCell ref="G44:G47"/>
    <mergeCell ref="H44:H47"/>
    <mergeCell ref="I44:I47"/>
    <mergeCell ref="E20:E21"/>
    <mergeCell ref="F20:F21"/>
    <mergeCell ref="B57:M57"/>
    <mergeCell ref="N30:N32"/>
    <mergeCell ref="E73:F73"/>
    <mergeCell ref="B61:M61"/>
    <mergeCell ref="B7:M7"/>
    <mergeCell ref="E71:F71"/>
    <mergeCell ref="B8:M8"/>
    <mergeCell ref="B9:M9"/>
    <mergeCell ref="B10:M10"/>
    <mergeCell ref="B13:M13"/>
    <mergeCell ref="B15:B16"/>
    <mergeCell ref="C15:C16"/>
    <mergeCell ref="D15:E15"/>
    <mergeCell ref="F15:I15"/>
    <mergeCell ref="J15:M15"/>
    <mergeCell ref="A26:M26"/>
  </mergeCells>
  <printOptions horizontalCentered="1"/>
  <pageMargins left="0" right="0" top="0.35433070866141736" bottom="0.35433070866141736" header="0" footer="0"/>
  <pageSetup paperSize="9" scale="95" fitToHeight="0" orientation="landscape" r:id="rId1"/>
  <rowBreaks count="3" manualBreakCount="3">
    <brk id="24" max="12" man="1"/>
    <brk id="42" max="12" man="1"/>
    <brk id="60" max="12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/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ДВ</vt:lpstr>
      <vt:lpstr>схема доставки на полигон ТБО</vt:lpstr>
      <vt:lpstr>ДВ!Заголовки_для_печати</vt:lpstr>
      <vt:lpstr>ДВ!Область_печати</vt:lpstr>
    </vt:vector>
  </TitlesOfParts>
  <Company>Grand Ltd.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Осипова Галина Михайловна</dc:creator>
  <cp:lastModifiedBy>Burtik Lyudmila</cp:lastModifiedBy>
  <cp:lastPrinted>2024-02-07T04:08:20Z</cp:lastPrinted>
  <dcterms:created xsi:type="dcterms:W3CDTF">2002-02-11T05:58:42Z</dcterms:created>
  <dcterms:modified xsi:type="dcterms:W3CDTF">2024-03-25T06:46:52Z</dcterms:modified>
</cp:coreProperties>
</file>