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N:\ЕСЭ-ГГ_Братск\ОППР\Объекты ремонта\2024\ЗДАНИЯ и СООРУЖЕНИЯ\ЛОТ №6 пп.10, 13\"/>
    </mc:Choice>
  </mc:AlternateContent>
  <bookViews>
    <workbookView xWindow="0" yWindow="0" windowWidth="24945" windowHeight="10920"/>
  </bookViews>
  <sheets>
    <sheet name="ДВ" sheetId="2" r:id="rId1"/>
    <sheet name="схема доставки на полигон ТБО" sheetId="3" r:id="rId2"/>
  </sheets>
  <definedNames>
    <definedName name="_xlnm._FilterDatabase" localSheetId="0" hidden="1">ДВ!$B$16:$M$64</definedName>
    <definedName name="_xlnm.Print_Titles" localSheetId="0">ДВ!$16:$16</definedName>
    <definedName name="_xlnm.Print_Area" localSheetId="0">ДВ!$A$1:$M$76</definedName>
  </definedNames>
  <calcPr calcId="162913"/>
</workbook>
</file>

<file path=xl/calcChain.xml><?xml version="1.0" encoding="utf-8"?>
<calcChain xmlns="http://schemas.openxmlformats.org/spreadsheetml/2006/main">
  <c r="E63" i="2" l="1"/>
  <c r="H47" i="2"/>
  <c r="L21" i="2" l="1"/>
  <c r="L19" i="2" l="1"/>
  <c r="L34" i="2" l="1"/>
  <c r="L33" i="2"/>
  <c r="L31" i="2" l="1"/>
  <c r="E59" i="2" l="1"/>
  <c r="L60" i="2"/>
  <c r="L59" i="2"/>
  <c r="L57" i="2"/>
  <c r="L56" i="2"/>
  <c r="E56" i="2"/>
  <c r="L55" i="2"/>
  <c r="E55" i="2"/>
  <c r="E49" i="2" l="1"/>
  <c r="E48" i="2"/>
  <c r="E45" i="2"/>
  <c r="L40" i="2"/>
  <c r="E39" i="2"/>
  <c r="E58" i="2" l="1"/>
  <c r="E54" i="2"/>
  <c r="H53" i="2"/>
  <c r="H52" i="2" l="1"/>
  <c r="E25" i="2"/>
  <c r="E26" i="2" s="1"/>
  <c r="E23" i="2"/>
  <c r="E18" i="2"/>
  <c r="E20" i="2" s="1"/>
  <c r="L20" i="2" s="1"/>
  <c r="L23" i="2" l="1"/>
  <c r="E27" i="2"/>
  <c r="L26" i="2"/>
  <c r="H23" i="2"/>
  <c r="H18" i="2"/>
  <c r="E19" i="2"/>
  <c r="L58" i="2" l="1"/>
  <c r="L54" i="2"/>
  <c r="L27" i="2" l="1"/>
  <c r="E64" i="2"/>
  <c r="E21" i="2" l="1"/>
</calcChain>
</file>

<file path=xl/sharedStrings.xml><?xml version="1.0" encoding="utf-8"?>
<sst xmlns="http://schemas.openxmlformats.org/spreadsheetml/2006/main" count="214" uniqueCount="116">
  <si>
    <t>Наименование</t>
  </si>
  <si>
    <t>Ед. изм.</t>
  </si>
  <si>
    <t>м3</t>
  </si>
  <si>
    <t>(категория ремонта)</t>
  </si>
  <si>
    <t>(наименование объекта, станционный номер, инвентарный номер)</t>
  </si>
  <si>
    <t>№ п.п.</t>
  </si>
  <si>
    <t>Наименование работ</t>
  </si>
  <si>
    <t>Объем работ</t>
  </si>
  <si>
    <t>Демонтируемый материал</t>
  </si>
  <si>
    <t>Потребность в основных материалах (Заменённые и Добавленные)</t>
  </si>
  <si>
    <t>Кол-во</t>
  </si>
  <si>
    <t>Использование (лом, утиль, мусор, реализация, повторное исп.)</t>
  </si>
  <si>
    <t>Поставка (заказчик/ Подрядчик)</t>
  </si>
  <si>
    <t>филиал ООО"ЕвроСибЭнерго-Гидрогенерация" "Братская ГЭС"</t>
  </si>
  <si>
    <t xml:space="preserve">         Подтверждение необходимости проведения данных  видов работ:</t>
  </si>
  <si>
    <t>мусор</t>
  </si>
  <si>
    <t>В.Ю. Писарев</t>
  </si>
  <si>
    <t>Зам.главного инженера - начальник ПТО</t>
  </si>
  <si>
    <t>т</t>
  </si>
  <si>
    <t>Подрядчик</t>
  </si>
  <si>
    <t>Инженер по ТН СМГТС</t>
  </si>
  <si>
    <t>А.А. Логинов</t>
  </si>
  <si>
    <t>м2</t>
  </si>
  <si>
    <t>шт.</t>
  </si>
  <si>
    <t>Погрузо-разгрузочные работы при автомобильных перевозках. Погрузка строительного мусора.</t>
  </si>
  <si>
    <t xml:space="preserve">УТВЕРЖДАЮ:  </t>
  </si>
  <si>
    <t xml:space="preserve">Главный инженер    </t>
  </si>
  <si>
    <t xml:space="preserve">______________А.В. Боярский   </t>
  </si>
  <si>
    <t xml:space="preserve">филиала ООО"ЕвроСибЭнерго-Гидрогенерация" "Братская ГЭС"    </t>
  </si>
  <si>
    <t>кг</t>
  </si>
  <si>
    <t xml:space="preserve">Бетон В15 </t>
  </si>
  <si>
    <t>шт</t>
  </si>
  <si>
    <t>Устройство оснований из ПГС толщиной 100мм с трамбованием под устраиваемую отмостку</t>
  </si>
  <si>
    <t>Грунтование поверхности на 1 раз</t>
  </si>
  <si>
    <t xml:space="preserve">Окраска на 2 раза </t>
  </si>
  <si>
    <t>Обеспылить поверхность</t>
  </si>
  <si>
    <t>м</t>
  </si>
  <si>
    <t>Дверные коробки с полотнами</t>
  </si>
  <si>
    <t>Деревянные заполнения проемов оконных</t>
  </si>
  <si>
    <t xml:space="preserve">Отделка оконных проемов снаружи откосной планкой из ПВХ с устройством водоотлива оконного из ПВХ </t>
  </si>
  <si>
    <t>Облицовка оконных проемов с внутренней стороны, декоративным бумажным пластиком или листами из синтетических материалов на клее</t>
  </si>
  <si>
    <t>Установка  оконных блоков из ПВХ профилей: поворотно-откидных, площадью проема более 2м2, двухстворчатых, при наличии створок глухого остекления</t>
  </si>
  <si>
    <t>Преобразователь ржавчины</t>
  </si>
  <si>
    <t>Провести очистку и смывку металлических поверхностей после преобразователя ржавчины</t>
  </si>
  <si>
    <t>Огрунтовка металлических поверхностей за один раз: грунтовкой ГФ-021</t>
  </si>
  <si>
    <t>Грунтовка ГФ-021 красно-коричневая</t>
  </si>
  <si>
    <t>Окраска металлических огрунтованных поверхностей: эмалью ПФ-115 на 2 раза</t>
  </si>
  <si>
    <t>Эмаль ПФ-115 серая</t>
  </si>
  <si>
    <t>Д.В. Нахабцев</t>
  </si>
  <si>
    <t xml:space="preserve">Начальник ОППР                             </t>
  </si>
  <si>
    <t xml:space="preserve">Грунтовка </t>
  </si>
  <si>
    <t xml:space="preserve">"___"_____________2024г.    </t>
  </si>
  <si>
    <t xml:space="preserve">Раздел 1. Ремонт отмостки здания </t>
  </si>
  <si>
    <r>
      <t xml:space="preserve">на </t>
    </r>
    <r>
      <rPr>
        <u/>
        <sz val="12"/>
        <rFont val="Times New Roman"/>
        <family val="1"/>
        <charset val="204"/>
      </rPr>
      <t>текущий</t>
    </r>
    <r>
      <rPr>
        <sz val="12"/>
        <rFont val="Times New Roman"/>
        <family val="1"/>
        <charset val="204"/>
      </rPr>
      <t xml:space="preserve"> ремонт </t>
    </r>
  </si>
  <si>
    <t xml:space="preserve">ПГС 5-20 </t>
  </si>
  <si>
    <t>Раздел 2. Ремонт кирпичных стен</t>
  </si>
  <si>
    <t>Цементно-песчанный раствор марки М300</t>
  </si>
  <si>
    <t>Краска акриловая фасадная атмосферостойкая влагостойкая (оранжевый цвет)</t>
  </si>
  <si>
    <t>Разборка деревянных заполнений проемов оконных (1475*1765 мм - 3 шт)</t>
  </si>
  <si>
    <t>Разборка деревянных заполнений проемов дверных (2165*970 мм - 2 шт)</t>
  </si>
  <si>
    <t>Установка дверного блока в наружных дверных проемах в каменных стенах площадью проема до 3 м2 (блок дверной металлический  с врезным замком и ручками с двух сторон) (полотно 900*2100)</t>
  </si>
  <si>
    <t>Облицовка дверного проемов с внутренней стороны, декоративным бумажным пластиком или листами из синтетических материалов на клее</t>
  </si>
  <si>
    <t>Угловой ПВХ профиль 200*100мм</t>
  </si>
  <si>
    <t>Угловой ПВХ профиль 30*30мм</t>
  </si>
  <si>
    <t>Раздел 3. Ремонт рамы электрического тельфера</t>
  </si>
  <si>
    <t xml:space="preserve">Очистка поверхности металлических элементов узла опирания стоек рамы металлическими щетками </t>
  </si>
  <si>
    <t xml:space="preserve">Выпонить обетонирование толщиной 100 мм базы опоры </t>
  </si>
  <si>
    <t>Бетон марки В15</t>
  </si>
  <si>
    <t>Раздел 4. Ремонт вентиляционного выпуска</t>
  </si>
  <si>
    <t xml:space="preserve">Минеральная вата </t>
  </si>
  <si>
    <t>Обеспылевание поверхности</t>
  </si>
  <si>
    <t>Обеспылевание поверхности арочного покрытия</t>
  </si>
  <si>
    <t>Обезжиривание поверхности арочного покрытия</t>
  </si>
  <si>
    <t>бал</t>
  </si>
  <si>
    <t>Герметик для наружного применения 300 мл.</t>
  </si>
  <si>
    <t>Пена монтажная 850 мл.</t>
  </si>
  <si>
    <t>Саморез кровельный 4,8*19мм оцинкованный</t>
  </si>
  <si>
    <t>Раздел 5. Ремонт арочного покрытия</t>
  </si>
  <si>
    <t>Водоотлив из листовой оцинкованной стали 0,7 мм</t>
  </si>
  <si>
    <t>Мусор</t>
  </si>
  <si>
    <t>Профнастил С10 0,7 мм</t>
  </si>
  <si>
    <t>Профнастил С10 (обратный прокат) 0,7мм</t>
  </si>
  <si>
    <t>Листовая оцинкованная сталь 0,7 мм</t>
  </si>
  <si>
    <r>
      <t>Изготовление водотлива из листовой оцинкованной стали 0,7 мм (размеры полок: 50 мм - 100 мм - 70 мм, угол загиба 119</t>
    </r>
    <r>
      <rPr>
        <sz val="10"/>
        <rFont val="Calibri"/>
        <family val="2"/>
        <charset val="204"/>
      </rPr>
      <t>°</t>
    </r>
    <r>
      <rPr>
        <sz val="10"/>
        <rFont val="Times New Roman"/>
        <family val="1"/>
        <charset val="204"/>
      </rPr>
      <t>)</t>
    </r>
  </si>
  <si>
    <t xml:space="preserve">Монтаж водотлива:                                                 1. Установка конструкции;                                       2. Сверление отверстий в водоотливе;                                             3. Закрепление болтами;                                    4. Заполнение монтажной пеной пустот                                   </t>
  </si>
  <si>
    <t>Болт с шайбой</t>
  </si>
  <si>
    <t>Повторное использование</t>
  </si>
  <si>
    <t>Раздел 6. Замена оконного и дверного заполнения</t>
  </si>
  <si>
    <t>Производство работ на высоте до 3 метров (Раздел №4)</t>
  </si>
  <si>
    <t>Производство работ на высоте до 5 метров (Раздел №6)</t>
  </si>
  <si>
    <t>Ведущий инженер службы зданий и сооружений ООО "ЕСЭ-ГГ"</t>
  </si>
  <si>
    <t>О.А. Борус</t>
  </si>
  <si>
    <t>Откосная планка ПВХ 300*50 мм</t>
  </si>
  <si>
    <t>Откосная планка ПВХ 150*50 мм</t>
  </si>
  <si>
    <t>Водоотлив оконный ПВХ 150 мм</t>
  </si>
  <si>
    <t xml:space="preserve">  Раздел 7. Транспортные работы</t>
  </si>
  <si>
    <t xml:space="preserve">Устройство покрытия из бетона (отмостки)  М200 (В15) толщиной 70мм  </t>
  </si>
  <si>
    <t>Ремонт отмостки, кирпичных стен, металлической обшивки здания. Здание сварочного цеха автохозяйства (инв.№ 00010056)</t>
  </si>
  <si>
    <t>Разборка существующей бетонной отмостки толщиной 70мм с применением отбойных молотков (по осям А-Б/1-2)</t>
  </si>
  <si>
    <t>Грунтовка акриловая</t>
  </si>
  <si>
    <t>Обработать металлические элементы преобразоватем ржавчины на 2 слоя (расход 150 г/м2)</t>
  </si>
  <si>
    <t>Уайт-спирит</t>
  </si>
  <si>
    <t>Ремонт штукатурки местами (дефектные, слабые (поврежденные) участки):                                               1.Отбивка старой штукатурки;                 2. Очистка, смачивание и подготовка поверхности;                                                 3. Грунтование поверхности;                                 4. Оштукатуривание (слой 15 мм)</t>
  </si>
  <si>
    <t>Блок оконный ПВХ (3-х камерный,  створки поворотно-откидные 450х1700-2 шт)</t>
  </si>
  <si>
    <t>Устройство обмазочной гидроизоляции фундамента здания (в районе примыкания отмостки) толщиной 4мм (при ручном нанесении) в месте разборки бетона отмостки - за 2 раза</t>
  </si>
  <si>
    <t>ЛАХТА обмазочная гидроизоляция (расход 1,7 кг/м2 на 1мм толщины</t>
  </si>
  <si>
    <t>Блок дверной металлический  с врезным замком и ручками с двух сторон 900*2100 (утепленная с терморазрывом)</t>
  </si>
  <si>
    <t>Вывозка мусора строительного на полигон ТБО на расстояние 14 км для захоронения</t>
  </si>
  <si>
    <t>Ремонт и восстановление герметизации горизонтальных и вертикальных стыков стеновых панелей монтажной пеной</t>
  </si>
  <si>
    <t>6,78/0,094</t>
  </si>
  <si>
    <t>Изготовление и монтаж накладок из профнастила (5,6 м реза)</t>
  </si>
  <si>
    <t>п.м.</t>
  </si>
  <si>
    <t xml:space="preserve">Демонтаж водоотлива из листовой оцинкованной стали 0,7 мм (ширина 240 мм):                                                  1. Снятие болтов;                                              2. Снятие конструкциии   водоотлива                                          </t>
  </si>
  <si>
    <t xml:space="preserve">Демонтаж на высоту 50 мм покрытия арки из профнастила С10  0,7мм (обратный прокат): резка УШМ профнастила           </t>
  </si>
  <si>
    <t>м2/т</t>
  </si>
  <si>
    <t>Ведомость объемов работ №2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</si>
</sst>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5" x14ac:knownFonts="1">
    <font>
      <sz val="10"/>
      <name val="Arial Cyr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sz val="10"/>
      <name val="Helv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sz val="12"/>
      <name val="Helv"/>
    </font>
    <font>
      <sz val="11"/>
      <name val="Arial Cyr"/>
      <charset val="204"/>
    </font>
    <font>
      <sz val="11"/>
      <name val="Helv"/>
    </font>
    <font>
      <sz val="12"/>
      <color rgb="FFFF0000"/>
      <name val="Times New Roman"/>
      <family val="1"/>
      <charset val="204"/>
    </font>
    <font>
      <sz val="10"/>
      <name val="Arial Cyr"/>
      <charset val="204"/>
    </font>
    <font>
      <sz val="12"/>
      <name val="Times New Roman Cyr"/>
      <family val="1"/>
      <charset val="204"/>
    </font>
    <font>
      <b/>
      <sz val="10"/>
      <name val="Times New Roman"/>
      <family val="1"/>
      <charset val="204"/>
    </font>
    <font>
      <u/>
      <sz val="10"/>
      <color theme="10"/>
      <name val="Arial Cyr"/>
      <charset val="204"/>
    </font>
    <font>
      <sz val="10"/>
      <color rgb="FF000000"/>
      <name val="Times New Roman"/>
      <family val="1"/>
      <charset val="204"/>
    </font>
    <font>
      <b/>
      <sz val="11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0"/>
      <name val="Calibri"/>
      <family val="2"/>
      <charset val="204"/>
    </font>
    <font>
      <sz val="10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18" fillId="0" borderId="0" applyNumberFormat="0" applyFill="0" applyBorder="0" applyAlignment="0" applyProtection="0"/>
  </cellStyleXfs>
  <cellXfs count="137">
    <xf numFmtId="0" fontId="0" fillId="0" borderId="0" xfId="0"/>
    <xf numFmtId="0" fontId="1" fillId="0" borderId="0" xfId="0" applyFont="1" applyAlignment="1">
      <alignment horizontal="right" vertical="top"/>
    </xf>
    <xf numFmtId="0" fontId="2" fillId="0" borderId="0" xfId="0" applyFont="1"/>
    <xf numFmtId="0" fontId="6" fillId="0" borderId="0" xfId="0" applyFont="1" applyAlignment="1">
      <alignment horizontal="right" vertical="top"/>
    </xf>
    <xf numFmtId="0" fontId="7" fillId="0" borderId="0" xfId="0" applyFont="1" applyAlignment="1">
      <alignment horizontal="right" vertical="top"/>
    </xf>
    <xf numFmtId="0" fontId="0" fillId="0" borderId="0" xfId="0" applyFont="1"/>
    <xf numFmtId="0" fontId="7" fillId="0" borderId="0" xfId="1" applyFont="1" applyFill="1" applyAlignment="1">
      <alignment horizontal="centerContinuous" vertical="top"/>
    </xf>
    <xf numFmtId="0" fontId="7" fillId="0" borderId="0" xfId="1" applyFont="1" applyFill="1" applyAlignment="1">
      <alignment horizontal="left" vertical="top"/>
    </xf>
    <xf numFmtId="0" fontId="7" fillId="0" borderId="0" xfId="1" applyFont="1" applyFill="1" applyAlignment="1">
      <alignment horizontal="center" vertical="top"/>
    </xf>
    <xf numFmtId="0" fontId="7" fillId="0" borderId="0" xfId="1" applyFont="1" applyFill="1" applyAlignment="1">
      <alignment horizontal="centerContinuous" vertical="top" wrapText="1"/>
    </xf>
    <xf numFmtId="0" fontId="7" fillId="0" borderId="0" xfId="0" applyFont="1" applyFill="1"/>
    <xf numFmtId="0" fontId="7" fillId="0" borderId="0" xfId="0" applyFont="1" applyFill="1" applyAlignment="1">
      <alignment horizontal="center" vertical="center"/>
    </xf>
    <xf numFmtId="0" fontId="7" fillId="0" borderId="2" xfId="1" applyFont="1" applyFill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1" fontId="7" fillId="0" borderId="2" xfId="1" applyNumberFormat="1" applyFont="1" applyFill="1" applyBorder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5" fillId="0" borderId="0" xfId="0" applyFont="1" applyFill="1"/>
    <xf numFmtId="0" fontId="4" fillId="0" borderId="0" xfId="0" applyFont="1" applyFill="1" applyBorder="1"/>
    <xf numFmtId="0" fontId="5" fillId="0" borderId="0" xfId="1" applyFont="1" applyFill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Fill="1" applyBorder="1" applyAlignment="1">
      <alignment horizontal="left" vertical="top"/>
    </xf>
    <xf numFmtId="0" fontId="9" fillId="0" borderId="0" xfId="0" applyFont="1" applyFill="1" applyBorder="1"/>
    <xf numFmtId="0" fontId="9" fillId="0" borderId="0" xfId="0" applyFont="1" applyFill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vertical="top" wrapText="1"/>
    </xf>
    <xf numFmtId="0" fontId="9" fillId="0" borderId="0" xfId="0" applyFont="1" applyFill="1" applyBorder="1" applyAlignment="1">
      <alignment horizontal="right"/>
    </xf>
    <xf numFmtId="0" fontId="5" fillId="0" borderId="0" xfId="0" applyFont="1" applyFill="1" applyAlignment="1">
      <alignment horizontal="center" vertical="top"/>
    </xf>
    <xf numFmtId="0" fontId="9" fillId="0" borderId="0" xfId="1" applyFont="1" applyFill="1" applyBorder="1" applyAlignment="1">
      <alignment horizontal="left"/>
    </xf>
    <xf numFmtId="0" fontId="5" fillId="0" borderId="0" xfId="0" applyFont="1" applyFill="1" applyAlignment="1">
      <alignment vertical="top"/>
    </xf>
    <xf numFmtId="0" fontId="7" fillId="0" borderId="0" xfId="0" applyFont="1" applyFill="1" applyAlignment="1">
      <alignment horizontal="center" vertical="top"/>
    </xf>
    <xf numFmtId="0" fontId="7" fillId="0" borderId="0" xfId="0" applyFont="1" applyFill="1" applyAlignment="1">
      <alignment vertical="top"/>
    </xf>
    <xf numFmtId="0" fontId="11" fillId="0" borderId="0" xfId="1" applyFont="1" applyFill="1" applyAlignment="1">
      <alignment vertical="top"/>
    </xf>
    <xf numFmtId="0" fontId="8" fillId="0" borderId="0" xfId="1" applyFont="1" applyFill="1" applyAlignment="1">
      <alignment horizontal="right" vertical="top"/>
    </xf>
    <xf numFmtId="0" fontId="12" fillId="0" borderId="0" xfId="1" applyFont="1" applyFill="1" applyAlignment="1">
      <alignment vertical="top"/>
    </xf>
    <xf numFmtId="0" fontId="13" fillId="0" borderId="0" xfId="1" applyFont="1" applyFill="1" applyAlignment="1">
      <alignment vertical="top"/>
    </xf>
    <xf numFmtId="0" fontId="9" fillId="0" borderId="1" xfId="1" applyFont="1" applyFill="1" applyBorder="1" applyAlignment="1">
      <alignment horizontal="left"/>
    </xf>
    <xf numFmtId="0" fontId="9" fillId="0" borderId="1" xfId="0" applyFont="1" applyBorder="1"/>
    <xf numFmtId="0" fontId="9" fillId="0" borderId="0" xfId="0" applyFont="1" applyBorder="1"/>
    <xf numFmtId="0" fontId="7" fillId="0" borderId="2" xfId="0" applyFont="1" applyFill="1" applyBorder="1"/>
    <xf numFmtId="2" fontId="7" fillId="0" borderId="0" xfId="1" applyNumberFormat="1" applyFont="1" applyFill="1" applyAlignment="1">
      <alignment vertical="top"/>
    </xf>
    <xf numFmtId="2" fontId="7" fillId="0" borderId="0" xfId="0" applyNumberFormat="1" applyFont="1" applyFill="1" applyBorder="1" applyAlignment="1"/>
    <xf numFmtId="2" fontId="9" fillId="0" borderId="0" xfId="1" applyNumberFormat="1" applyFont="1" applyFill="1" applyBorder="1" applyAlignment="1">
      <alignment vertical="top"/>
    </xf>
    <xf numFmtId="2" fontId="9" fillId="0" borderId="0" xfId="0" applyNumberFormat="1" applyFont="1" applyFill="1" applyBorder="1" applyAlignment="1"/>
    <xf numFmtId="2" fontId="0" fillId="0" borderId="0" xfId="0" applyNumberFormat="1" applyAlignment="1"/>
    <xf numFmtId="2" fontId="7" fillId="0" borderId="2" xfId="1" applyNumberFormat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left" vertical="top"/>
    </xf>
    <xf numFmtId="49" fontId="8" fillId="0" borderId="0" xfId="1" applyNumberFormat="1" applyFont="1" applyFill="1" applyAlignment="1">
      <alignment vertical="top"/>
    </xf>
    <xf numFmtId="0" fontId="14" fillId="0" borderId="0" xfId="1" applyFont="1" applyFill="1" applyAlignment="1">
      <alignment vertical="top" wrapText="1"/>
    </xf>
    <xf numFmtId="0" fontId="10" fillId="0" borderId="0" xfId="2" applyFont="1" applyAlignment="1">
      <alignment horizontal="left"/>
    </xf>
    <xf numFmtId="0" fontId="5" fillId="0" borderId="0" xfId="0" applyFont="1" applyFill="1" applyAlignment="1">
      <alignment horizontal="left" wrapText="1"/>
    </xf>
    <xf numFmtId="0" fontId="5" fillId="0" borderId="1" xfId="0" applyFont="1" applyFill="1" applyBorder="1" applyAlignment="1">
      <alignment horizontal="left" wrapText="1"/>
    </xf>
    <xf numFmtId="0" fontId="7" fillId="0" borderId="2" xfId="0" applyFont="1" applyFill="1" applyBorder="1" applyAlignment="1">
      <alignment horizontal="center" vertical="top"/>
    </xf>
    <xf numFmtId="0" fontId="7" fillId="0" borderId="2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horizontal="left" wrapText="1"/>
    </xf>
    <xf numFmtId="2" fontId="7" fillId="0" borderId="2" xfId="0" applyNumberFormat="1" applyFont="1" applyFill="1" applyBorder="1" applyAlignment="1">
      <alignment horizontal="center" vertical="top"/>
    </xf>
    <xf numFmtId="2" fontId="11" fillId="0" borderId="0" xfId="1" applyNumberFormat="1" applyFont="1" applyFill="1" applyAlignment="1">
      <alignment horizontal="center" vertical="top"/>
    </xf>
    <xf numFmtId="2" fontId="13" fillId="0" borderId="0" xfId="1" applyNumberFormat="1" applyFont="1" applyFill="1" applyAlignment="1">
      <alignment horizontal="center" vertical="top"/>
    </xf>
    <xf numFmtId="2" fontId="7" fillId="0" borderId="0" xfId="1" applyNumberFormat="1" applyFont="1" applyFill="1" applyAlignment="1">
      <alignment horizontal="center" vertical="top"/>
    </xf>
    <xf numFmtId="2" fontId="5" fillId="0" borderId="0" xfId="1" applyNumberFormat="1" applyFont="1" applyFill="1" applyAlignment="1">
      <alignment horizontal="center" vertical="top"/>
    </xf>
    <xf numFmtId="2" fontId="5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2" fontId="15" fillId="0" borderId="0" xfId="0" applyNumberFormat="1" applyFont="1" applyAlignment="1">
      <alignment horizontal="center"/>
    </xf>
    <xf numFmtId="0" fontId="9" fillId="0" borderId="1" xfId="0" applyFont="1" applyFill="1" applyBorder="1"/>
    <xf numFmtId="0" fontId="16" fillId="0" borderId="0" xfId="2" applyFont="1" applyAlignment="1">
      <alignment horizontal="right"/>
    </xf>
    <xf numFmtId="0" fontId="7" fillId="0" borderId="2" xfId="0" applyFont="1" applyFill="1" applyBorder="1" applyAlignment="1">
      <alignment horizontal="center" vertical="center"/>
    </xf>
    <xf numFmtId="0" fontId="18" fillId="0" borderId="0" xfId="3" applyFill="1"/>
    <xf numFmtId="0" fontId="7" fillId="0" borderId="0" xfId="0" applyFont="1" applyFill="1" applyBorder="1"/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top" wrapText="1"/>
    </xf>
    <xf numFmtId="2" fontId="7" fillId="0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top"/>
    </xf>
    <xf numFmtId="2" fontId="7" fillId="0" borderId="2" xfId="1" applyNumberFormat="1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vertical="center"/>
    </xf>
    <xf numFmtId="0" fontId="7" fillId="0" borderId="2" xfId="0" applyFont="1" applyFill="1" applyBorder="1" applyAlignment="1">
      <alignment vertical="center"/>
    </xf>
    <xf numFmtId="2" fontId="7" fillId="0" borderId="2" xfId="1" applyNumberFormat="1" applyFont="1" applyFill="1" applyBorder="1" applyAlignment="1">
      <alignment horizontal="center" vertical="center"/>
    </xf>
    <xf numFmtId="164" fontId="7" fillId="0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2" xfId="1" applyFont="1" applyFill="1" applyBorder="1" applyAlignment="1">
      <alignment horizontal="center" vertical="center" wrapText="1"/>
    </xf>
    <xf numFmtId="0" fontId="17" fillId="0" borderId="0" xfId="1" applyFont="1" applyFill="1" applyBorder="1" applyAlignment="1">
      <alignment vertical="center"/>
    </xf>
    <xf numFmtId="0" fontId="7" fillId="0" borderId="2" xfId="0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 vertical="top" wrapText="1"/>
    </xf>
    <xf numFmtId="0" fontId="7" fillId="0" borderId="3" xfId="0" applyFont="1" applyFill="1" applyBorder="1" applyAlignment="1">
      <alignment horizontal="center" vertical="center"/>
    </xf>
    <xf numFmtId="2" fontId="7" fillId="0" borderId="3" xfId="0" applyNumberFormat="1" applyFont="1" applyFill="1" applyBorder="1" applyAlignment="1">
      <alignment horizontal="center" vertical="center"/>
    </xf>
    <xf numFmtId="2" fontId="7" fillId="0" borderId="3" xfId="1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/>
    </xf>
    <xf numFmtId="2" fontId="7" fillId="0" borderId="2" xfId="0" applyNumberFormat="1" applyFont="1" applyFill="1" applyBorder="1" applyAlignment="1">
      <alignment horizontal="center"/>
    </xf>
    <xf numFmtId="164" fontId="7" fillId="0" borderId="2" xfId="1" applyNumberFormat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left" vertical="center"/>
    </xf>
    <xf numFmtId="2" fontId="7" fillId="0" borderId="2" xfId="1" applyNumberFormat="1" applyFont="1" applyFill="1" applyBorder="1" applyAlignment="1">
      <alignment vertical="center" wrapText="1"/>
    </xf>
    <xf numFmtId="2" fontId="7" fillId="0" borderId="2" xfId="0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 vertical="center"/>
    </xf>
    <xf numFmtId="0" fontId="17" fillId="0" borderId="2" xfId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/>
    </xf>
    <xf numFmtId="2" fontId="7" fillId="0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left" vertical="center" wrapText="1"/>
    </xf>
    <xf numFmtId="0" fontId="17" fillId="0" borderId="0" xfId="0" applyFont="1" applyFill="1" applyBorder="1" applyAlignment="1">
      <alignment vertical="center"/>
    </xf>
    <xf numFmtId="0" fontId="0" fillId="0" borderId="2" xfId="0" applyFill="1" applyBorder="1"/>
    <xf numFmtId="0" fontId="0" fillId="0" borderId="0" xfId="0" applyFill="1"/>
    <xf numFmtId="2" fontId="7" fillId="0" borderId="2" xfId="0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 vertical="center"/>
    </xf>
    <xf numFmtId="0" fontId="17" fillId="0" borderId="2" xfId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left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left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top" wrapText="1"/>
    </xf>
    <xf numFmtId="0" fontId="22" fillId="0" borderId="0" xfId="1" applyFont="1" applyFill="1" applyAlignment="1">
      <alignment horizontal="center" vertical="center"/>
    </xf>
    <xf numFmtId="2" fontId="7" fillId="0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top"/>
    </xf>
    <xf numFmtId="0" fontId="1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left" vertical="center" wrapText="1"/>
    </xf>
    <xf numFmtId="0" fontId="4" fillId="0" borderId="0" xfId="1" applyFont="1" applyFill="1" applyAlignment="1">
      <alignment horizontal="center"/>
    </xf>
    <xf numFmtId="0" fontId="20" fillId="0" borderId="0" xfId="1" applyFont="1" applyFill="1" applyAlignment="1">
      <alignment horizontal="center" vertical="center"/>
    </xf>
    <xf numFmtId="0" fontId="4" fillId="2" borderId="0" xfId="1" applyFont="1" applyFill="1" applyBorder="1" applyAlignment="1">
      <alignment horizontal="center" wrapText="1"/>
    </xf>
    <xf numFmtId="0" fontId="6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top"/>
    </xf>
    <xf numFmtId="0" fontId="24" fillId="0" borderId="2" xfId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vertical="center" wrapText="1"/>
    </xf>
    <xf numFmtId="4" fontId="24" fillId="0" borderId="2" xfId="1" applyNumberFormat="1" applyFont="1" applyFill="1" applyBorder="1" applyAlignment="1">
      <alignment horizontal="center" vertical="center" wrapText="1"/>
    </xf>
    <xf numFmtId="0" fontId="24" fillId="0" borderId="2" xfId="1" applyFont="1" applyFill="1" applyBorder="1" applyAlignment="1">
      <alignment horizontal="left" vertical="center" wrapText="1"/>
    </xf>
    <xf numFmtId="2" fontId="24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</cellXfs>
  <cellStyles count="4">
    <cellStyle name="Гиперссылка" xfId="3" builtinId="8"/>
    <cellStyle name="Обычный" xfId="0" builtinId="0"/>
    <cellStyle name="Обычный_дв" xfId="2"/>
    <cellStyle name="Стиль 1" xfId="1"/>
  </cellStyles>
  <dxfs count="0"/>
  <tableStyles count="0" defaultTableStyle="TableStyleMedium9" defaultPivotStyle="PivotStyleLight16"/>
  <colors>
    <mruColors>
      <color rgb="FFD828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407314</xdr:colOff>
      <xdr:row>57</xdr:row>
      <xdr:rowOff>103608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085714" cy="93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6"/>
  <sheetViews>
    <sheetView tabSelected="1" topLeftCell="B70" zoomScale="130" zoomScaleNormal="130" zoomScaleSheetLayoutView="89" workbookViewId="0">
      <selection activeCell="O48" sqref="O48"/>
    </sheetView>
  </sheetViews>
  <sheetFormatPr defaultRowHeight="12.75" x14ac:dyDescent="0.2"/>
  <cols>
    <col min="1" max="1" width="3.5703125" hidden="1" customWidth="1"/>
    <col min="2" max="2" width="7.140625" customWidth="1"/>
    <col min="3" max="3" width="31.5703125" customWidth="1"/>
    <col min="5" max="5" width="9.140625" style="43"/>
    <col min="6" max="6" width="13.5703125" customWidth="1"/>
    <col min="8" max="8" width="8.42578125" customWidth="1"/>
    <col min="9" max="9" width="13.140625" customWidth="1"/>
    <col min="10" max="10" width="17.85546875" customWidth="1"/>
    <col min="11" max="11" width="7.5703125" customWidth="1"/>
    <col min="12" max="12" width="10.28515625" style="62" customWidth="1"/>
    <col min="13" max="13" width="13.140625" customWidth="1"/>
    <col min="14" max="14" width="24.85546875" customWidth="1"/>
  </cols>
  <sheetData>
    <row r="1" spans="1:15" s="2" customFormat="1" ht="15.75" customHeight="1" x14ac:dyDescent="0.2">
      <c r="B1" s="46"/>
      <c r="C1" s="47"/>
      <c r="D1" s="48"/>
      <c r="E1" s="48"/>
      <c r="F1" s="48"/>
      <c r="G1" s="48"/>
      <c r="H1" s="48"/>
      <c r="I1" s="48"/>
      <c r="J1" s="48"/>
      <c r="K1" s="31"/>
      <c r="L1" s="56"/>
      <c r="M1" s="32" t="s">
        <v>25</v>
      </c>
      <c r="N1" s="1"/>
    </row>
    <row r="2" spans="1:15" s="2" customFormat="1" ht="14.25" customHeight="1" x14ac:dyDescent="0.25">
      <c r="B2" s="49"/>
      <c r="C2" s="33"/>
      <c r="D2" s="48"/>
      <c r="E2" s="48"/>
      <c r="F2" s="48"/>
      <c r="G2" s="48"/>
      <c r="H2" s="48"/>
      <c r="I2" s="48"/>
      <c r="J2" s="48"/>
      <c r="K2" s="34"/>
      <c r="L2" s="57"/>
      <c r="M2" s="64" t="s">
        <v>26</v>
      </c>
      <c r="N2" s="3"/>
    </row>
    <row r="3" spans="1:15" s="2" customFormat="1" ht="14.25" customHeight="1" x14ac:dyDescent="0.25">
      <c r="B3" s="49"/>
      <c r="C3" s="33"/>
      <c r="D3" s="48"/>
      <c r="E3" s="48"/>
      <c r="F3" s="48"/>
      <c r="G3" s="48"/>
      <c r="H3" s="48"/>
      <c r="I3" s="48"/>
      <c r="J3" s="48"/>
      <c r="K3" s="34"/>
      <c r="L3" s="57"/>
      <c r="M3" s="64" t="s">
        <v>28</v>
      </c>
      <c r="N3" s="3"/>
    </row>
    <row r="4" spans="1:15" s="2" customFormat="1" ht="15.75" x14ac:dyDescent="0.25">
      <c r="B4" s="49"/>
      <c r="C4" s="33"/>
      <c r="D4" s="48"/>
      <c r="E4" s="48"/>
      <c r="F4" s="48"/>
      <c r="G4" s="48"/>
      <c r="H4" s="48"/>
      <c r="I4" s="48"/>
      <c r="J4" s="48"/>
      <c r="K4" s="34"/>
      <c r="L4" s="57"/>
      <c r="M4" s="64" t="s">
        <v>27</v>
      </c>
      <c r="N4" s="3"/>
    </row>
    <row r="5" spans="1:15" s="2" customFormat="1" ht="17.25" customHeight="1" x14ac:dyDescent="0.25">
      <c r="B5" s="49"/>
      <c r="C5" s="33"/>
      <c r="D5" s="48"/>
      <c r="E5" s="48"/>
      <c r="F5" s="48"/>
      <c r="G5" s="48"/>
      <c r="H5" s="48"/>
      <c r="I5" s="48"/>
      <c r="J5" s="48"/>
      <c r="K5" s="34"/>
      <c r="L5" s="57"/>
      <c r="M5" s="64" t="s">
        <v>51</v>
      </c>
      <c r="N5" s="3"/>
    </row>
    <row r="6" spans="1:15" s="2" customFormat="1" ht="14.25" customHeight="1" x14ac:dyDescent="0.25">
      <c r="B6" s="49"/>
      <c r="C6" s="33"/>
      <c r="D6" s="48"/>
      <c r="E6" s="48"/>
      <c r="F6" s="48"/>
      <c r="G6" s="48"/>
      <c r="H6" s="48"/>
      <c r="I6" s="48"/>
      <c r="J6" s="48"/>
      <c r="K6" s="34"/>
      <c r="L6" s="57"/>
      <c r="M6" s="64"/>
      <c r="N6" s="3"/>
    </row>
    <row r="7" spans="1:15" s="2" customFormat="1" ht="18" customHeight="1" x14ac:dyDescent="0.25">
      <c r="B7" s="126" t="s">
        <v>13</v>
      </c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4"/>
    </row>
    <row r="8" spans="1:15" s="2" customFormat="1" ht="14.25" x14ac:dyDescent="0.2">
      <c r="B8" s="127" t="s">
        <v>115</v>
      </c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5"/>
      <c r="O8" s="5"/>
    </row>
    <row r="9" spans="1:15" s="2" customFormat="1" ht="15.75" x14ac:dyDescent="0.25">
      <c r="B9" s="128" t="s">
        <v>53</v>
      </c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5"/>
      <c r="O9" s="5"/>
    </row>
    <row r="10" spans="1:15" s="2" customFormat="1" x14ac:dyDescent="0.2">
      <c r="B10" s="129" t="s">
        <v>3</v>
      </c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5"/>
      <c r="O10" s="5"/>
    </row>
    <row r="11" spans="1:15" s="2" customFormat="1" ht="15.75" x14ac:dyDescent="0.2">
      <c r="B11" s="120" t="s">
        <v>97</v>
      </c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5"/>
      <c r="O11" s="5"/>
    </row>
    <row r="12" spans="1:15" s="2" customFormat="1" x14ac:dyDescent="0.2">
      <c r="B12" s="130" t="s">
        <v>4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5"/>
      <c r="O12" s="5"/>
    </row>
    <row r="13" spans="1:15" s="10" customFormat="1" x14ac:dyDescent="0.2">
      <c r="B13" s="6"/>
      <c r="C13" s="7"/>
      <c r="D13" s="6"/>
      <c r="E13" s="39"/>
      <c r="F13" s="9"/>
      <c r="G13" s="6"/>
      <c r="H13" s="6"/>
      <c r="I13" s="6"/>
      <c r="J13" s="6"/>
      <c r="K13" s="8"/>
      <c r="L13" s="58"/>
      <c r="M13" s="6"/>
    </row>
    <row r="14" spans="1:15" s="10" customFormat="1" ht="24.75" customHeight="1" x14ac:dyDescent="0.2">
      <c r="A14" s="38"/>
      <c r="B14" s="117" t="s">
        <v>5</v>
      </c>
      <c r="C14" s="117" t="s">
        <v>6</v>
      </c>
      <c r="D14" s="117" t="s">
        <v>7</v>
      </c>
      <c r="E14" s="117"/>
      <c r="F14" s="117" t="s">
        <v>8</v>
      </c>
      <c r="G14" s="117"/>
      <c r="H14" s="117"/>
      <c r="I14" s="117"/>
      <c r="J14" s="117" t="s">
        <v>9</v>
      </c>
      <c r="K14" s="117"/>
      <c r="L14" s="117"/>
      <c r="M14" s="117"/>
    </row>
    <row r="15" spans="1:15" s="11" customFormat="1" ht="60" x14ac:dyDescent="0.2">
      <c r="A15" s="65"/>
      <c r="B15" s="117"/>
      <c r="C15" s="117"/>
      <c r="D15" s="80" t="s">
        <v>1</v>
      </c>
      <c r="E15" s="44" t="s">
        <v>10</v>
      </c>
      <c r="F15" s="80" t="s">
        <v>0</v>
      </c>
      <c r="G15" s="80" t="s">
        <v>1</v>
      </c>
      <c r="H15" s="80" t="s">
        <v>10</v>
      </c>
      <c r="I15" s="45" t="s">
        <v>11</v>
      </c>
      <c r="J15" s="80" t="s">
        <v>0</v>
      </c>
      <c r="K15" s="80" t="s">
        <v>1</v>
      </c>
      <c r="L15" s="44" t="s">
        <v>10</v>
      </c>
      <c r="M15" s="80" t="s">
        <v>12</v>
      </c>
    </row>
    <row r="16" spans="1:15" s="15" customFormat="1" x14ac:dyDescent="0.2">
      <c r="A16" s="82"/>
      <c r="B16" s="12">
        <v>1</v>
      </c>
      <c r="C16" s="12">
        <v>2</v>
      </c>
      <c r="D16" s="12">
        <v>3</v>
      </c>
      <c r="E16" s="12">
        <v>4</v>
      </c>
      <c r="F16" s="13">
        <v>5</v>
      </c>
      <c r="G16" s="12">
        <v>6</v>
      </c>
      <c r="H16" s="12">
        <v>7</v>
      </c>
      <c r="I16" s="12">
        <v>8</v>
      </c>
      <c r="J16" s="12">
        <v>9</v>
      </c>
      <c r="K16" s="12">
        <v>10</v>
      </c>
      <c r="L16" s="14">
        <v>11</v>
      </c>
      <c r="M16" s="12">
        <v>12</v>
      </c>
    </row>
    <row r="17" spans="1:23" s="15" customFormat="1" ht="17.25" customHeight="1" x14ac:dyDescent="0.2">
      <c r="A17" s="82"/>
      <c r="B17" s="118" t="s">
        <v>52</v>
      </c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</row>
    <row r="18" spans="1:23" s="10" customFormat="1" ht="51" x14ac:dyDescent="0.2">
      <c r="A18" s="38"/>
      <c r="B18" s="102">
        <v>1</v>
      </c>
      <c r="C18" s="103" t="s">
        <v>98</v>
      </c>
      <c r="D18" s="98" t="s">
        <v>22</v>
      </c>
      <c r="E18" s="101">
        <f>16.2*2-1.7*2</f>
        <v>29</v>
      </c>
      <c r="F18" s="98" t="s">
        <v>15</v>
      </c>
      <c r="G18" s="102" t="s">
        <v>18</v>
      </c>
      <c r="H18" s="87">
        <f>(E18*0.07*2400)/1000</f>
        <v>4.8720000000000008</v>
      </c>
      <c r="I18" s="102" t="s">
        <v>15</v>
      </c>
      <c r="J18" s="38"/>
      <c r="K18" s="102"/>
      <c r="L18" s="88"/>
      <c r="M18" s="38"/>
      <c r="N18" s="68"/>
      <c r="O18" s="69"/>
      <c r="P18" s="69"/>
    </row>
    <row r="19" spans="1:23" s="10" customFormat="1" ht="76.5" x14ac:dyDescent="0.2">
      <c r="A19" s="38"/>
      <c r="B19" s="102">
        <v>2</v>
      </c>
      <c r="C19" s="103" t="s">
        <v>104</v>
      </c>
      <c r="D19" s="98" t="s">
        <v>22</v>
      </c>
      <c r="E19" s="101">
        <f>(E18/1)*0.2</f>
        <v>5.8000000000000007</v>
      </c>
      <c r="F19" s="98"/>
      <c r="G19" s="102"/>
      <c r="H19" s="101"/>
      <c r="I19" s="102"/>
      <c r="J19" s="103" t="s">
        <v>105</v>
      </c>
      <c r="K19" s="102" t="s">
        <v>29</v>
      </c>
      <c r="L19" s="101">
        <f>1.7*5.8*4</f>
        <v>39.44</v>
      </c>
      <c r="M19" s="102" t="s">
        <v>19</v>
      </c>
      <c r="N19" s="68"/>
      <c r="O19" s="69"/>
      <c r="P19" s="69"/>
    </row>
    <row r="20" spans="1:23" s="10" customFormat="1" ht="44.25" customHeight="1" x14ac:dyDescent="0.2">
      <c r="A20" s="38"/>
      <c r="B20" s="102">
        <v>3</v>
      </c>
      <c r="C20" s="103" t="s">
        <v>32</v>
      </c>
      <c r="D20" s="98" t="s">
        <v>2</v>
      </c>
      <c r="E20" s="101">
        <f>E18*0.1</f>
        <v>2.9000000000000004</v>
      </c>
      <c r="F20" s="98"/>
      <c r="G20" s="102"/>
      <c r="H20" s="101"/>
      <c r="I20" s="102"/>
      <c r="J20" s="75" t="s">
        <v>54</v>
      </c>
      <c r="K20" s="102" t="s">
        <v>2</v>
      </c>
      <c r="L20" s="87">
        <f>E20*1.15</f>
        <v>3.335</v>
      </c>
      <c r="M20" s="102" t="s">
        <v>19</v>
      </c>
      <c r="N20" s="68"/>
      <c r="O20" s="69"/>
      <c r="P20" s="69"/>
    </row>
    <row r="21" spans="1:23" s="10" customFormat="1" ht="39.75" customHeight="1" x14ac:dyDescent="0.2">
      <c r="A21" s="38"/>
      <c r="B21" s="102">
        <v>4</v>
      </c>
      <c r="C21" s="103" t="s">
        <v>96</v>
      </c>
      <c r="D21" s="98" t="s">
        <v>22</v>
      </c>
      <c r="E21" s="101">
        <f>E18</f>
        <v>29</v>
      </c>
      <c r="F21" s="98"/>
      <c r="G21" s="102"/>
      <c r="H21" s="101"/>
      <c r="I21" s="102"/>
      <c r="J21" s="103" t="s">
        <v>30</v>
      </c>
      <c r="K21" s="102" t="s">
        <v>2</v>
      </c>
      <c r="L21" s="87">
        <f>2.071</f>
        <v>2.0710000000000002</v>
      </c>
      <c r="M21" s="102" t="s">
        <v>19</v>
      </c>
      <c r="N21" s="68"/>
      <c r="O21" s="69"/>
      <c r="P21" s="69"/>
      <c r="W21" s="66"/>
    </row>
    <row r="22" spans="1:23" s="10" customFormat="1" ht="16.5" customHeight="1" x14ac:dyDescent="0.2">
      <c r="A22" s="118" t="s">
        <v>55</v>
      </c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68"/>
      <c r="O22" s="69"/>
      <c r="P22" s="69"/>
      <c r="W22" s="66"/>
    </row>
    <row r="23" spans="1:23" s="10" customFormat="1" ht="51" customHeight="1" x14ac:dyDescent="0.2">
      <c r="A23" s="100"/>
      <c r="B23" s="109">
        <v>5</v>
      </c>
      <c r="C23" s="108" t="s">
        <v>102</v>
      </c>
      <c r="D23" s="116" t="s">
        <v>22</v>
      </c>
      <c r="E23" s="121">
        <f>16.2*1.3*2*0.4</f>
        <v>16.847999999999999</v>
      </c>
      <c r="F23" s="116" t="s">
        <v>15</v>
      </c>
      <c r="G23" s="122" t="s">
        <v>18</v>
      </c>
      <c r="H23" s="121">
        <f>(E23*0.01*1800)/1000</f>
        <v>0.30326400000000003</v>
      </c>
      <c r="I23" s="122" t="s">
        <v>15</v>
      </c>
      <c r="J23" s="93" t="s">
        <v>50</v>
      </c>
      <c r="K23" s="94" t="s">
        <v>29</v>
      </c>
      <c r="L23" s="76">
        <f>0.138*E23</f>
        <v>2.325024</v>
      </c>
      <c r="M23" s="102" t="s">
        <v>19</v>
      </c>
      <c r="N23" s="68"/>
      <c r="O23" s="69"/>
      <c r="P23" s="69"/>
      <c r="W23" s="66"/>
    </row>
    <row r="24" spans="1:23" s="10" customFormat="1" ht="50.25" customHeight="1" x14ac:dyDescent="0.2">
      <c r="A24" s="100"/>
      <c r="B24" s="109"/>
      <c r="C24" s="108"/>
      <c r="D24" s="116"/>
      <c r="E24" s="121"/>
      <c r="F24" s="116"/>
      <c r="G24" s="122"/>
      <c r="H24" s="121"/>
      <c r="I24" s="122"/>
      <c r="J24" s="93" t="s">
        <v>56</v>
      </c>
      <c r="K24" s="94" t="s">
        <v>2</v>
      </c>
      <c r="L24" s="89">
        <v>0.27802500000000008</v>
      </c>
      <c r="M24" s="102" t="s">
        <v>19</v>
      </c>
      <c r="N24" s="68"/>
      <c r="O24" s="69"/>
      <c r="P24" s="69"/>
      <c r="W24" s="66"/>
    </row>
    <row r="25" spans="1:23" s="10" customFormat="1" x14ac:dyDescent="0.2">
      <c r="A25" s="100"/>
      <c r="B25" s="94">
        <v>6</v>
      </c>
      <c r="C25" s="93" t="s">
        <v>35</v>
      </c>
      <c r="D25" s="98" t="s">
        <v>22</v>
      </c>
      <c r="E25" s="94">
        <f>16.2*1.3*2</f>
        <v>42.12</v>
      </c>
      <c r="F25" s="100"/>
      <c r="G25" s="100"/>
      <c r="H25" s="100"/>
      <c r="I25" s="100"/>
      <c r="J25" s="100"/>
      <c r="K25" s="94"/>
      <c r="L25" s="94"/>
      <c r="M25" s="102"/>
      <c r="N25" s="68"/>
      <c r="O25" s="69"/>
      <c r="P25" s="69"/>
      <c r="W25" s="66"/>
    </row>
    <row r="26" spans="1:23" s="10" customFormat="1" ht="25.5" x14ac:dyDescent="0.2">
      <c r="A26" s="100"/>
      <c r="B26" s="94">
        <v>7</v>
      </c>
      <c r="C26" s="90" t="s">
        <v>33</v>
      </c>
      <c r="D26" s="98" t="s">
        <v>22</v>
      </c>
      <c r="E26" s="94">
        <f>E25</f>
        <v>42.12</v>
      </c>
      <c r="F26" s="100"/>
      <c r="G26" s="100"/>
      <c r="H26" s="100"/>
      <c r="I26" s="100"/>
      <c r="J26" s="93" t="s">
        <v>99</v>
      </c>
      <c r="K26" s="94" t="s">
        <v>29</v>
      </c>
      <c r="L26" s="76">
        <f>13.8/100*E26</f>
        <v>5.8125600000000004</v>
      </c>
      <c r="M26" s="102" t="s">
        <v>19</v>
      </c>
      <c r="N26" s="68"/>
      <c r="O26" s="69"/>
      <c r="P26" s="69"/>
      <c r="W26" s="66"/>
    </row>
    <row r="27" spans="1:23" s="10" customFormat="1" ht="63.75" x14ac:dyDescent="0.2">
      <c r="A27" s="100"/>
      <c r="B27" s="94">
        <v>8</v>
      </c>
      <c r="C27" s="90" t="s">
        <v>34</v>
      </c>
      <c r="D27" s="98" t="s">
        <v>22</v>
      </c>
      <c r="E27" s="94">
        <f>E26</f>
        <v>42.12</v>
      </c>
      <c r="F27" s="100"/>
      <c r="G27" s="100"/>
      <c r="H27" s="100"/>
      <c r="I27" s="100"/>
      <c r="J27" s="93" t="s">
        <v>57</v>
      </c>
      <c r="K27" s="94" t="s">
        <v>29</v>
      </c>
      <c r="L27" s="76">
        <f>0.2*2*E27</f>
        <v>16.847999999999999</v>
      </c>
      <c r="M27" s="102" t="s">
        <v>19</v>
      </c>
      <c r="N27" s="68"/>
      <c r="O27" s="69"/>
      <c r="P27" s="69"/>
      <c r="W27" s="66"/>
    </row>
    <row r="28" spans="1:23" s="10" customFormat="1" x14ac:dyDescent="0.2">
      <c r="A28" s="100"/>
      <c r="B28" s="118" t="s">
        <v>64</v>
      </c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81"/>
      <c r="O28" s="69"/>
      <c r="P28" s="69"/>
      <c r="W28" s="66"/>
    </row>
    <row r="29" spans="1:23" s="10" customFormat="1" ht="38.25" x14ac:dyDescent="0.2">
      <c r="A29" s="100"/>
      <c r="B29" s="99">
        <v>9</v>
      </c>
      <c r="C29" s="103" t="s">
        <v>65</v>
      </c>
      <c r="D29" s="99" t="s">
        <v>22</v>
      </c>
      <c r="E29" s="99">
        <v>1</v>
      </c>
      <c r="F29" s="99"/>
      <c r="G29" s="99"/>
      <c r="H29" s="99"/>
      <c r="I29" s="99"/>
      <c r="J29" s="44"/>
      <c r="K29" s="99"/>
      <c r="L29" s="99"/>
      <c r="M29" s="98"/>
      <c r="N29" s="68"/>
      <c r="O29" s="69"/>
      <c r="P29" s="69"/>
      <c r="W29" s="66"/>
    </row>
    <row r="30" spans="1:23" s="10" customFormat="1" x14ac:dyDescent="0.2">
      <c r="A30" s="100"/>
      <c r="B30" s="99">
        <v>10</v>
      </c>
      <c r="C30" s="103" t="s">
        <v>70</v>
      </c>
      <c r="D30" s="99" t="s">
        <v>22</v>
      </c>
      <c r="E30" s="99">
        <v>1</v>
      </c>
      <c r="F30" s="99"/>
      <c r="G30" s="99"/>
      <c r="H30" s="99"/>
      <c r="I30" s="99"/>
      <c r="J30" s="74"/>
      <c r="K30" s="99"/>
      <c r="L30" s="99"/>
      <c r="M30" s="102"/>
      <c r="N30" s="68"/>
      <c r="O30" s="69"/>
      <c r="P30" s="69"/>
      <c r="W30" s="66"/>
    </row>
    <row r="31" spans="1:23" s="10" customFormat="1" ht="38.25" x14ac:dyDescent="0.2">
      <c r="A31" s="100"/>
      <c r="B31" s="99">
        <v>11</v>
      </c>
      <c r="C31" s="103" t="s">
        <v>100</v>
      </c>
      <c r="D31" s="99" t="s">
        <v>22</v>
      </c>
      <c r="E31" s="99">
        <v>1</v>
      </c>
      <c r="F31" s="99"/>
      <c r="G31" s="99"/>
      <c r="H31" s="99"/>
      <c r="I31" s="99"/>
      <c r="J31" s="91" t="s">
        <v>42</v>
      </c>
      <c r="K31" s="99" t="s">
        <v>29</v>
      </c>
      <c r="L31" s="99">
        <f>E31*0.15*2</f>
        <v>0.3</v>
      </c>
      <c r="M31" s="98" t="s">
        <v>19</v>
      </c>
      <c r="N31" s="68"/>
      <c r="O31" s="69"/>
      <c r="P31" s="69"/>
      <c r="W31" s="66"/>
    </row>
    <row r="32" spans="1:23" s="10" customFormat="1" ht="38.25" x14ac:dyDescent="0.2">
      <c r="A32" s="100"/>
      <c r="B32" s="99">
        <v>12</v>
      </c>
      <c r="C32" s="103" t="s">
        <v>43</v>
      </c>
      <c r="D32" s="99" t="s">
        <v>22</v>
      </c>
      <c r="E32" s="99">
        <v>1</v>
      </c>
      <c r="F32" s="99"/>
      <c r="G32" s="99"/>
      <c r="H32" s="99"/>
      <c r="I32" s="99"/>
      <c r="J32" s="91" t="s">
        <v>101</v>
      </c>
      <c r="K32" s="99" t="s">
        <v>29</v>
      </c>
      <c r="L32" s="99">
        <v>0.33</v>
      </c>
      <c r="M32" s="98" t="s">
        <v>19</v>
      </c>
      <c r="N32" s="68"/>
      <c r="O32" s="69"/>
      <c r="P32" s="69"/>
      <c r="W32" s="66"/>
    </row>
    <row r="33" spans="1:23" s="10" customFormat="1" ht="38.25" x14ac:dyDescent="0.2">
      <c r="A33" s="100"/>
      <c r="B33" s="99">
        <v>13</v>
      </c>
      <c r="C33" s="103" t="s">
        <v>44</v>
      </c>
      <c r="D33" s="99" t="s">
        <v>22</v>
      </c>
      <c r="E33" s="99">
        <v>1</v>
      </c>
      <c r="F33" s="99"/>
      <c r="G33" s="99"/>
      <c r="H33" s="99"/>
      <c r="I33" s="99"/>
      <c r="J33" s="91" t="s">
        <v>45</v>
      </c>
      <c r="K33" s="99" t="s">
        <v>29</v>
      </c>
      <c r="L33" s="99">
        <f>0.09*E33</f>
        <v>0.09</v>
      </c>
      <c r="M33" s="98" t="s">
        <v>19</v>
      </c>
      <c r="N33" s="68"/>
      <c r="O33" s="69"/>
      <c r="P33" s="69"/>
      <c r="W33" s="66"/>
    </row>
    <row r="34" spans="1:23" s="10" customFormat="1" ht="38.25" x14ac:dyDescent="0.2">
      <c r="A34" s="100"/>
      <c r="B34" s="99">
        <v>14</v>
      </c>
      <c r="C34" s="103" t="s">
        <v>46</v>
      </c>
      <c r="D34" s="99" t="s">
        <v>22</v>
      </c>
      <c r="E34" s="99">
        <v>1</v>
      </c>
      <c r="F34" s="99"/>
      <c r="G34" s="99"/>
      <c r="H34" s="99"/>
      <c r="I34" s="99"/>
      <c r="J34" s="91" t="s">
        <v>47</v>
      </c>
      <c r="K34" s="99" t="s">
        <v>29</v>
      </c>
      <c r="L34" s="99">
        <f>0.09*2*E34</f>
        <v>0.18</v>
      </c>
      <c r="M34" s="98" t="s">
        <v>19</v>
      </c>
      <c r="N34" s="68"/>
      <c r="O34" s="69"/>
      <c r="P34" s="69"/>
      <c r="W34" s="66"/>
    </row>
    <row r="35" spans="1:23" s="10" customFormat="1" ht="25.5" x14ac:dyDescent="0.2">
      <c r="A35" s="100"/>
      <c r="B35" s="94">
        <v>15</v>
      </c>
      <c r="C35" s="93" t="s">
        <v>66</v>
      </c>
      <c r="D35" s="98" t="s">
        <v>2</v>
      </c>
      <c r="E35" s="94">
        <v>0.08</v>
      </c>
      <c r="F35" s="100"/>
      <c r="G35" s="100"/>
      <c r="H35" s="100"/>
      <c r="I35" s="100"/>
      <c r="J35" s="93" t="s">
        <v>67</v>
      </c>
      <c r="K35" s="94" t="s">
        <v>2</v>
      </c>
      <c r="L35" s="89">
        <v>8.1600000000000006E-2</v>
      </c>
      <c r="M35" s="98" t="s">
        <v>19</v>
      </c>
      <c r="N35" s="68"/>
      <c r="O35" s="69"/>
      <c r="P35" s="69"/>
      <c r="W35" s="66"/>
    </row>
    <row r="36" spans="1:23" s="10" customFormat="1" x14ac:dyDescent="0.2">
      <c r="A36" s="100"/>
      <c r="B36" s="118" t="s">
        <v>68</v>
      </c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68"/>
      <c r="O36" s="69"/>
      <c r="P36" s="69"/>
      <c r="W36" s="66"/>
    </row>
    <row r="37" spans="1:23" s="10" customFormat="1" ht="51" x14ac:dyDescent="0.2">
      <c r="A37" s="100"/>
      <c r="B37" s="94">
        <v>16</v>
      </c>
      <c r="C37" s="93" t="s">
        <v>108</v>
      </c>
      <c r="D37" s="98" t="s">
        <v>36</v>
      </c>
      <c r="E37" s="94">
        <v>3</v>
      </c>
      <c r="F37" s="93" t="s">
        <v>69</v>
      </c>
      <c r="G37" s="99" t="s">
        <v>18</v>
      </c>
      <c r="H37" s="99">
        <v>2.5000000000000001E-3</v>
      </c>
      <c r="I37" s="99" t="s">
        <v>15</v>
      </c>
      <c r="J37" s="93" t="s">
        <v>75</v>
      </c>
      <c r="K37" s="94" t="s">
        <v>73</v>
      </c>
      <c r="L37" s="76">
        <v>1</v>
      </c>
      <c r="M37" s="98" t="s">
        <v>19</v>
      </c>
      <c r="N37" s="68"/>
      <c r="O37" s="69"/>
      <c r="P37" s="69"/>
      <c r="W37" s="66"/>
    </row>
    <row r="38" spans="1:23" s="10" customFormat="1" ht="25.5" x14ac:dyDescent="0.2">
      <c r="A38" s="100"/>
      <c r="B38" s="94">
        <v>17</v>
      </c>
      <c r="C38" s="103" t="s">
        <v>71</v>
      </c>
      <c r="D38" s="99" t="s">
        <v>22</v>
      </c>
      <c r="E38" s="99">
        <v>0.26</v>
      </c>
      <c r="F38" s="99"/>
      <c r="G38" s="99"/>
      <c r="H38" s="99"/>
      <c r="I38" s="99"/>
      <c r="J38" s="74"/>
      <c r="K38" s="99"/>
      <c r="L38" s="99"/>
      <c r="M38" s="102"/>
      <c r="N38" s="68"/>
      <c r="O38" s="69"/>
      <c r="P38" s="69"/>
      <c r="W38" s="66"/>
    </row>
    <row r="39" spans="1:23" s="10" customFormat="1" ht="25.5" x14ac:dyDescent="0.2">
      <c r="A39" s="100"/>
      <c r="B39" s="94">
        <v>18</v>
      </c>
      <c r="C39" s="103" t="s">
        <v>72</v>
      </c>
      <c r="D39" s="99" t="s">
        <v>22</v>
      </c>
      <c r="E39" s="99">
        <f>E38</f>
        <v>0.26</v>
      </c>
      <c r="F39" s="99"/>
      <c r="G39" s="99"/>
      <c r="H39" s="99"/>
      <c r="I39" s="99"/>
      <c r="J39" s="75" t="s">
        <v>101</v>
      </c>
      <c r="K39" s="99" t="s">
        <v>29</v>
      </c>
      <c r="L39" s="99">
        <v>8.5800000000000001E-2</v>
      </c>
      <c r="M39" s="102" t="s">
        <v>19</v>
      </c>
      <c r="N39" s="68"/>
      <c r="O39" s="69"/>
      <c r="P39" s="69"/>
      <c r="W39" s="66"/>
    </row>
    <row r="40" spans="1:23" s="10" customFormat="1" ht="37.5" customHeight="1" x14ac:dyDescent="0.2">
      <c r="A40" s="100"/>
      <c r="B40" s="109">
        <v>19</v>
      </c>
      <c r="C40" s="108" t="s">
        <v>110</v>
      </c>
      <c r="D40" s="116" t="s">
        <v>22</v>
      </c>
      <c r="E40" s="117">
        <v>0.6</v>
      </c>
      <c r="F40" s="95"/>
      <c r="G40" s="95"/>
      <c r="H40" s="95"/>
      <c r="I40" s="95"/>
      <c r="J40" s="93" t="s">
        <v>81</v>
      </c>
      <c r="K40" s="99" t="s">
        <v>22</v>
      </c>
      <c r="L40" s="44">
        <f>E40</f>
        <v>0.6</v>
      </c>
      <c r="M40" s="98" t="s">
        <v>19</v>
      </c>
      <c r="N40" s="68"/>
      <c r="O40" s="69"/>
      <c r="P40" s="69"/>
      <c r="W40" s="66"/>
    </row>
    <row r="41" spans="1:23" s="10" customFormat="1" ht="38.25" x14ac:dyDescent="0.2">
      <c r="A41" s="100"/>
      <c r="B41" s="109"/>
      <c r="C41" s="108"/>
      <c r="D41" s="116"/>
      <c r="E41" s="117"/>
      <c r="F41" s="100"/>
      <c r="G41" s="100"/>
      <c r="H41" s="100"/>
      <c r="I41" s="100"/>
      <c r="J41" s="93" t="s">
        <v>74</v>
      </c>
      <c r="K41" s="94" t="s">
        <v>73</v>
      </c>
      <c r="L41" s="76">
        <v>1</v>
      </c>
      <c r="M41" s="98" t="s">
        <v>19</v>
      </c>
      <c r="N41" s="68"/>
      <c r="O41" s="69"/>
      <c r="P41" s="69"/>
      <c r="W41" s="66"/>
    </row>
    <row r="42" spans="1:23" s="10" customFormat="1" ht="51" x14ac:dyDescent="0.2">
      <c r="A42" s="100"/>
      <c r="B42" s="109"/>
      <c r="C42" s="108"/>
      <c r="D42" s="116"/>
      <c r="E42" s="117"/>
      <c r="F42" s="100"/>
      <c r="G42" s="100"/>
      <c r="H42" s="100"/>
      <c r="I42" s="100"/>
      <c r="J42" s="93" t="s">
        <v>76</v>
      </c>
      <c r="K42" s="94" t="s">
        <v>23</v>
      </c>
      <c r="L42" s="76">
        <v>55</v>
      </c>
      <c r="M42" s="98" t="s">
        <v>19</v>
      </c>
      <c r="N42" s="68"/>
      <c r="O42" s="69"/>
      <c r="P42" s="69"/>
      <c r="W42" s="66"/>
    </row>
    <row r="43" spans="1:23" s="10" customFormat="1" x14ac:dyDescent="0.2">
      <c r="A43" s="100"/>
      <c r="B43" s="115" t="s">
        <v>88</v>
      </c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68"/>
      <c r="O43" s="69"/>
      <c r="P43" s="69"/>
      <c r="W43" s="66"/>
    </row>
    <row r="44" spans="1:23" s="10" customFormat="1" x14ac:dyDescent="0.2">
      <c r="A44" s="100"/>
      <c r="B44" s="118" t="s">
        <v>77</v>
      </c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68"/>
      <c r="O44" s="69"/>
      <c r="P44" s="69"/>
      <c r="W44" s="66"/>
    </row>
    <row r="45" spans="1:23" s="10" customFormat="1" ht="53.25" customHeight="1" x14ac:dyDescent="0.2">
      <c r="A45" s="100"/>
      <c r="B45" s="113">
        <v>20</v>
      </c>
      <c r="C45" s="111" t="s">
        <v>112</v>
      </c>
      <c r="D45" s="113" t="s">
        <v>111</v>
      </c>
      <c r="E45" s="113">
        <f>15.4*2</f>
        <v>30.8</v>
      </c>
      <c r="F45" s="93" t="s">
        <v>78</v>
      </c>
      <c r="G45" s="99" t="s">
        <v>18</v>
      </c>
      <c r="H45" s="77">
        <v>3.6999999999999998E-2</v>
      </c>
      <c r="I45" s="99" t="s">
        <v>79</v>
      </c>
      <c r="J45" s="73"/>
      <c r="K45" s="99"/>
      <c r="L45" s="99"/>
      <c r="M45" s="98"/>
      <c r="N45" s="68"/>
      <c r="O45" s="69"/>
      <c r="P45" s="69"/>
      <c r="W45" s="66"/>
    </row>
    <row r="46" spans="1:23" s="10" customFormat="1" ht="25.5" x14ac:dyDescent="0.2">
      <c r="A46" s="100"/>
      <c r="B46" s="114"/>
      <c r="C46" s="112"/>
      <c r="D46" s="114"/>
      <c r="E46" s="114"/>
      <c r="F46" s="93" t="s">
        <v>85</v>
      </c>
      <c r="G46" s="99" t="s">
        <v>31</v>
      </c>
      <c r="H46" s="44">
        <v>200</v>
      </c>
      <c r="I46" s="99" t="s">
        <v>86</v>
      </c>
      <c r="J46" s="93"/>
      <c r="K46" s="99"/>
      <c r="L46" s="44"/>
      <c r="M46" s="98"/>
      <c r="N46" s="68"/>
      <c r="O46" s="69"/>
      <c r="P46" s="69"/>
      <c r="W46" s="66"/>
    </row>
    <row r="47" spans="1:23" s="10" customFormat="1" ht="53.25" customHeight="1" x14ac:dyDescent="0.2">
      <c r="A47" s="100"/>
      <c r="B47" s="131">
        <v>21</v>
      </c>
      <c r="C47" s="132" t="s">
        <v>113</v>
      </c>
      <c r="D47" s="131" t="s">
        <v>111</v>
      </c>
      <c r="E47" s="133">
        <v>30.8</v>
      </c>
      <c r="F47" s="134" t="s">
        <v>80</v>
      </c>
      <c r="G47" s="131" t="s">
        <v>18</v>
      </c>
      <c r="H47" s="135">
        <f>(E47*0.05*6.6)/1000</f>
        <v>1.0163999999999999E-2</v>
      </c>
      <c r="I47" s="131" t="s">
        <v>79</v>
      </c>
      <c r="J47" s="134"/>
      <c r="K47" s="131"/>
      <c r="L47" s="135"/>
      <c r="M47" s="136"/>
      <c r="N47" s="68"/>
      <c r="O47" s="69"/>
      <c r="P47" s="69"/>
      <c r="W47" s="66"/>
    </row>
    <row r="48" spans="1:23" s="10" customFormat="1" ht="51" x14ac:dyDescent="0.2">
      <c r="A48" s="100"/>
      <c r="B48" s="99">
        <v>22</v>
      </c>
      <c r="C48" s="93" t="s">
        <v>83</v>
      </c>
      <c r="D48" s="99" t="s">
        <v>36</v>
      </c>
      <c r="E48" s="99">
        <f>15.4*2</f>
        <v>30.8</v>
      </c>
      <c r="F48" s="95"/>
      <c r="G48" s="95"/>
      <c r="H48" s="95"/>
      <c r="I48" s="95"/>
      <c r="J48" s="93" t="s">
        <v>82</v>
      </c>
      <c r="K48" s="99" t="s">
        <v>114</v>
      </c>
      <c r="L48" s="44" t="s">
        <v>109</v>
      </c>
      <c r="M48" s="98" t="s">
        <v>19</v>
      </c>
      <c r="N48" s="68"/>
      <c r="O48" s="69"/>
      <c r="P48" s="69"/>
      <c r="W48" s="66"/>
    </row>
    <row r="49" spans="1:23" s="10" customFormat="1" ht="43.5" customHeight="1" x14ac:dyDescent="0.2">
      <c r="A49" s="100"/>
      <c r="B49" s="117">
        <v>23</v>
      </c>
      <c r="C49" s="108" t="s">
        <v>84</v>
      </c>
      <c r="D49" s="117" t="s">
        <v>36</v>
      </c>
      <c r="E49" s="117">
        <f>15.4*2</f>
        <v>30.8</v>
      </c>
      <c r="F49" s="110"/>
      <c r="G49" s="110"/>
      <c r="H49" s="110"/>
      <c r="I49" s="110"/>
      <c r="J49" s="93" t="s">
        <v>75</v>
      </c>
      <c r="K49" s="94" t="s">
        <v>73</v>
      </c>
      <c r="L49" s="76">
        <v>1.5</v>
      </c>
      <c r="M49" s="98" t="s">
        <v>19</v>
      </c>
      <c r="N49" s="68"/>
      <c r="O49" s="69"/>
      <c r="P49" s="69"/>
      <c r="W49" s="66"/>
    </row>
    <row r="50" spans="1:23" s="10" customFormat="1" ht="40.5" customHeight="1" x14ac:dyDescent="0.2">
      <c r="A50" s="100"/>
      <c r="B50" s="117"/>
      <c r="C50" s="108"/>
      <c r="D50" s="117"/>
      <c r="E50" s="117"/>
      <c r="F50" s="110"/>
      <c r="G50" s="110"/>
      <c r="H50" s="110"/>
      <c r="I50" s="110"/>
      <c r="J50" s="93" t="s">
        <v>85</v>
      </c>
      <c r="K50" s="99" t="s">
        <v>31</v>
      </c>
      <c r="L50" s="44">
        <v>200</v>
      </c>
      <c r="M50" s="99" t="s">
        <v>86</v>
      </c>
      <c r="N50" s="68"/>
      <c r="O50" s="69"/>
      <c r="P50" s="69"/>
      <c r="W50" s="66"/>
    </row>
    <row r="51" spans="1:23" s="10" customFormat="1" ht="16.5" customHeight="1" x14ac:dyDescent="0.2">
      <c r="A51" s="100"/>
      <c r="B51" s="118" t="s">
        <v>87</v>
      </c>
      <c r="C51" s="118"/>
      <c r="D51" s="118"/>
      <c r="E51" s="118"/>
      <c r="F51" s="118"/>
      <c r="G51" s="118"/>
      <c r="H51" s="118"/>
      <c r="I51" s="118"/>
      <c r="J51" s="118"/>
      <c r="K51" s="118"/>
      <c r="L51" s="118"/>
      <c r="M51" s="118"/>
      <c r="N51" s="68"/>
      <c r="O51" s="69"/>
      <c r="P51" s="69"/>
      <c r="W51" s="66"/>
    </row>
    <row r="52" spans="1:23" s="10" customFormat="1" ht="51" x14ac:dyDescent="0.2">
      <c r="A52" s="100"/>
      <c r="B52" s="99">
        <v>24</v>
      </c>
      <c r="C52" s="103" t="s">
        <v>58</v>
      </c>
      <c r="D52" s="99" t="s">
        <v>23</v>
      </c>
      <c r="E52" s="99">
        <v>3</v>
      </c>
      <c r="F52" s="93" t="s">
        <v>38</v>
      </c>
      <c r="G52" s="99" t="s">
        <v>18</v>
      </c>
      <c r="H52" s="77">
        <f>3*(10.66/100)</f>
        <v>0.31979999999999997</v>
      </c>
      <c r="I52" s="99" t="s">
        <v>15</v>
      </c>
      <c r="J52" s="73"/>
      <c r="K52" s="99"/>
      <c r="L52" s="99"/>
      <c r="M52" s="98"/>
      <c r="N52" s="68"/>
      <c r="O52" s="69"/>
      <c r="P52" s="69"/>
      <c r="W52" s="66"/>
    </row>
    <row r="53" spans="1:23" s="10" customFormat="1" ht="38.25" x14ac:dyDescent="0.2">
      <c r="A53" s="100"/>
      <c r="B53" s="99">
        <v>25</v>
      </c>
      <c r="C53" s="103" t="s">
        <v>59</v>
      </c>
      <c r="D53" s="99" t="s">
        <v>23</v>
      </c>
      <c r="E53" s="99">
        <v>2</v>
      </c>
      <c r="F53" s="93" t="s">
        <v>37</v>
      </c>
      <c r="G53" s="99" t="s">
        <v>18</v>
      </c>
      <c r="H53" s="77">
        <f>2*(10.5/100)</f>
        <v>0.21</v>
      </c>
      <c r="I53" s="99" t="s">
        <v>15</v>
      </c>
      <c r="J53" s="73"/>
      <c r="K53" s="99"/>
      <c r="L53" s="99"/>
      <c r="M53" s="98"/>
      <c r="N53" s="68"/>
      <c r="O53" s="69"/>
      <c r="P53" s="69"/>
      <c r="W53" s="66"/>
    </row>
    <row r="54" spans="1:23" s="10" customFormat="1" ht="63.75" x14ac:dyDescent="0.2">
      <c r="A54" s="100"/>
      <c r="B54" s="97">
        <v>26</v>
      </c>
      <c r="C54" s="96" t="s">
        <v>41</v>
      </c>
      <c r="D54" s="84" t="s">
        <v>22</v>
      </c>
      <c r="E54" s="85">
        <f>1.475*1.765*3</f>
        <v>7.8101250000000011</v>
      </c>
      <c r="F54" s="83"/>
      <c r="G54" s="83"/>
      <c r="H54" s="83"/>
      <c r="I54" s="83"/>
      <c r="J54" s="103" t="s">
        <v>103</v>
      </c>
      <c r="K54" s="102" t="s">
        <v>22</v>
      </c>
      <c r="L54" s="101">
        <f>E54</f>
        <v>7.8101250000000011</v>
      </c>
      <c r="M54" s="75" t="s">
        <v>19</v>
      </c>
      <c r="N54" s="68"/>
      <c r="O54" s="69"/>
      <c r="P54" s="69"/>
      <c r="W54" s="66"/>
    </row>
    <row r="55" spans="1:23" s="10" customFormat="1" ht="51.75" customHeight="1" x14ac:dyDescent="0.2">
      <c r="A55" s="100"/>
      <c r="B55" s="99">
        <v>27</v>
      </c>
      <c r="C55" s="103" t="s">
        <v>40</v>
      </c>
      <c r="D55" s="98" t="s">
        <v>22</v>
      </c>
      <c r="E55" s="92">
        <f>(1.5*2*3+1.8*2*3)*0.3</f>
        <v>5.94</v>
      </c>
      <c r="F55" s="98"/>
      <c r="G55" s="98"/>
      <c r="H55" s="92"/>
      <c r="I55" s="98"/>
      <c r="J55" s="103" t="s">
        <v>92</v>
      </c>
      <c r="K55" s="98" t="s">
        <v>36</v>
      </c>
      <c r="L55" s="92">
        <f>(1.5*2*3+1.8*2*3)</f>
        <v>19.8</v>
      </c>
      <c r="M55" s="75" t="s">
        <v>19</v>
      </c>
      <c r="N55" s="68"/>
      <c r="O55" s="69"/>
      <c r="P55" s="69"/>
      <c r="W55" s="66"/>
    </row>
    <row r="56" spans="1:23" s="10" customFormat="1" ht="25.5" x14ac:dyDescent="0.2">
      <c r="A56" s="100"/>
      <c r="B56" s="117">
        <v>28</v>
      </c>
      <c r="C56" s="125" t="s">
        <v>39</v>
      </c>
      <c r="D56" s="116" t="s">
        <v>22</v>
      </c>
      <c r="E56" s="107">
        <f>(1.5*3*2+1.8*2*3)*0.15</f>
        <v>2.97</v>
      </c>
      <c r="F56" s="119"/>
      <c r="G56" s="119"/>
      <c r="H56" s="119"/>
      <c r="I56" s="119"/>
      <c r="J56" s="103" t="s">
        <v>93</v>
      </c>
      <c r="K56" s="98" t="s">
        <v>36</v>
      </c>
      <c r="L56" s="92">
        <f>1.5*2*3+1.8*3</f>
        <v>14.4</v>
      </c>
      <c r="M56" s="75" t="s">
        <v>19</v>
      </c>
      <c r="N56" s="68"/>
      <c r="O56" s="69"/>
      <c r="P56" s="69"/>
      <c r="W56" s="66"/>
    </row>
    <row r="57" spans="1:23" s="10" customFormat="1" ht="25.5" x14ac:dyDescent="0.2">
      <c r="A57" s="100"/>
      <c r="B57" s="117"/>
      <c r="C57" s="125"/>
      <c r="D57" s="116"/>
      <c r="E57" s="107"/>
      <c r="F57" s="119"/>
      <c r="G57" s="119"/>
      <c r="H57" s="119"/>
      <c r="I57" s="119"/>
      <c r="J57" s="73" t="s">
        <v>94</v>
      </c>
      <c r="K57" s="99" t="s">
        <v>36</v>
      </c>
      <c r="L57" s="99">
        <f>1.8*3</f>
        <v>5.4</v>
      </c>
      <c r="M57" s="75" t="s">
        <v>19</v>
      </c>
      <c r="N57" s="68"/>
      <c r="O57" s="69"/>
      <c r="P57" s="69"/>
      <c r="W57" s="66"/>
    </row>
    <row r="58" spans="1:23" s="10" customFormat="1" ht="90.75" customHeight="1" x14ac:dyDescent="0.2">
      <c r="A58" s="100"/>
      <c r="B58" s="97">
        <v>29</v>
      </c>
      <c r="C58" s="96" t="s">
        <v>60</v>
      </c>
      <c r="D58" s="97" t="s">
        <v>22</v>
      </c>
      <c r="E58" s="86">
        <f>0.97*2.165</f>
        <v>2.10005</v>
      </c>
      <c r="F58" s="97"/>
      <c r="G58" s="97"/>
      <c r="H58" s="97"/>
      <c r="I58" s="97"/>
      <c r="J58" s="73" t="s">
        <v>106</v>
      </c>
      <c r="K58" s="99" t="s">
        <v>22</v>
      </c>
      <c r="L58" s="44">
        <f>E58</f>
        <v>2.10005</v>
      </c>
      <c r="M58" s="75" t="s">
        <v>19</v>
      </c>
      <c r="N58" s="68"/>
      <c r="O58" s="69"/>
      <c r="P58" s="69"/>
      <c r="W58" s="66"/>
    </row>
    <row r="59" spans="1:23" s="10" customFormat="1" ht="25.5" x14ac:dyDescent="0.2">
      <c r="A59" s="100"/>
      <c r="B59" s="117">
        <v>30</v>
      </c>
      <c r="C59" s="125" t="s">
        <v>61</v>
      </c>
      <c r="D59" s="116" t="s">
        <v>22</v>
      </c>
      <c r="E59" s="107">
        <f>((2.165*2+1.2)*0.3)+((2.135*2+1)*0.06)</f>
        <v>1.9752000000000001</v>
      </c>
      <c r="F59" s="116"/>
      <c r="G59" s="116"/>
      <c r="H59" s="107"/>
      <c r="I59" s="116"/>
      <c r="J59" s="103" t="s">
        <v>62</v>
      </c>
      <c r="K59" s="98" t="s">
        <v>36</v>
      </c>
      <c r="L59" s="92">
        <f>(2.165*2+1.2)</f>
        <v>5.53</v>
      </c>
      <c r="M59" s="75" t="s">
        <v>19</v>
      </c>
      <c r="N59" s="68"/>
      <c r="O59" s="69"/>
      <c r="P59" s="69"/>
      <c r="W59" s="66"/>
    </row>
    <row r="60" spans="1:23" s="10" customFormat="1" ht="24" customHeight="1" x14ac:dyDescent="0.2">
      <c r="A60" s="100"/>
      <c r="B60" s="117"/>
      <c r="C60" s="125"/>
      <c r="D60" s="116"/>
      <c r="E60" s="107"/>
      <c r="F60" s="116"/>
      <c r="G60" s="116"/>
      <c r="H60" s="107"/>
      <c r="I60" s="116"/>
      <c r="J60" s="103" t="s">
        <v>63</v>
      </c>
      <c r="K60" s="98" t="s">
        <v>36</v>
      </c>
      <c r="L60" s="92">
        <f>(2.135*2+1)</f>
        <v>5.27</v>
      </c>
      <c r="M60" s="75" t="s">
        <v>19</v>
      </c>
      <c r="N60" s="68"/>
      <c r="O60" s="69"/>
      <c r="P60" s="69"/>
      <c r="W60" s="66"/>
    </row>
    <row r="61" spans="1:23" s="10" customFormat="1" x14ac:dyDescent="0.2">
      <c r="A61" s="100"/>
      <c r="B61" s="115" t="s">
        <v>89</v>
      </c>
      <c r="C61" s="115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68"/>
      <c r="O61" s="69"/>
      <c r="P61" s="69"/>
      <c r="W61" s="66"/>
    </row>
    <row r="62" spans="1:23" s="10" customFormat="1" ht="17.25" customHeight="1" x14ac:dyDescent="0.2">
      <c r="A62" s="38"/>
      <c r="B62" s="124" t="s">
        <v>95</v>
      </c>
      <c r="C62" s="124"/>
      <c r="D62" s="124"/>
      <c r="E62" s="124"/>
      <c r="F62" s="124"/>
      <c r="G62" s="124"/>
      <c r="H62" s="124"/>
      <c r="I62" s="124"/>
      <c r="J62" s="124"/>
      <c r="K62" s="124"/>
      <c r="L62" s="124"/>
      <c r="M62" s="124"/>
      <c r="N62" s="104"/>
      <c r="O62" s="104"/>
      <c r="P62" s="104"/>
    </row>
    <row r="63" spans="1:23" s="10" customFormat="1" ht="39" customHeight="1" x14ac:dyDescent="0.2">
      <c r="A63" s="38"/>
      <c r="B63" s="102">
        <v>31</v>
      </c>
      <c r="C63" s="53" t="s">
        <v>24</v>
      </c>
      <c r="D63" s="98" t="s">
        <v>18</v>
      </c>
      <c r="E63" s="87">
        <f>H53+H52+H47+H45+H37+H23+H18</f>
        <v>5.754728000000001</v>
      </c>
      <c r="F63" s="38"/>
      <c r="G63" s="38"/>
      <c r="H63" s="38"/>
      <c r="I63" s="52"/>
      <c r="J63" s="53"/>
      <c r="K63" s="98"/>
      <c r="L63" s="92"/>
      <c r="M63" s="98"/>
      <c r="N63" s="69"/>
      <c r="O63" s="69"/>
      <c r="P63" s="69"/>
    </row>
    <row r="64" spans="1:23" s="106" customFormat="1" ht="38.25" x14ac:dyDescent="0.2">
      <c r="A64" s="105"/>
      <c r="B64" s="102">
        <v>32</v>
      </c>
      <c r="C64" s="53" t="s">
        <v>107</v>
      </c>
      <c r="D64" s="98" t="s">
        <v>18</v>
      </c>
      <c r="E64" s="87">
        <f>E63</f>
        <v>5.754728000000001</v>
      </c>
      <c r="F64" s="38"/>
      <c r="G64" s="38"/>
      <c r="H64" s="38"/>
      <c r="I64" s="38"/>
      <c r="J64" s="53"/>
      <c r="K64" s="98"/>
      <c r="L64" s="55"/>
      <c r="M64" s="98"/>
      <c r="N64" s="68"/>
      <c r="O64" s="69"/>
      <c r="P64" s="69"/>
    </row>
    <row r="65" spans="2:16" ht="25.5" customHeight="1" x14ac:dyDescent="0.2">
      <c r="B65" s="69"/>
      <c r="C65" s="70"/>
      <c r="D65" s="68"/>
      <c r="E65" s="71"/>
      <c r="F65" s="67"/>
      <c r="G65" s="67"/>
      <c r="H65" s="67"/>
      <c r="I65" s="67"/>
      <c r="J65" s="70"/>
      <c r="K65" s="68"/>
      <c r="L65" s="72"/>
      <c r="M65" s="68"/>
      <c r="N65" s="68"/>
      <c r="O65" s="69"/>
      <c r="P65" s="69"/>
    </row>
    <row r="66" spans="2:16" ht="15" x14ac:dyDescent="0.25">
      <c r="B66" s="27" t="s">
        <v>14</v>
      </c>
      <c r="C66" s="27"/>
      <c r="D66" s="27"/>
      <c r="E66" s="27"/>
      <c r="F66" s="27"/>
      <c r="G66" s="78"/>
      <c r="H66" s="78"/>
      <c r="I66" s="78"/>
      <c r="J66" s="50"/>
      <c r="K66" s="50"/>
      <c r="L66" s="54"/>
      <c r="M66" s="50"/>
    </row>
    <row r="67" spans="2:16" ht="15.75" x14ac:dyDescent="0.25">
      <c r="B67" s="18"/>
      <c r="C67" s="23"/>
      <c r="D67" s="19"/>
      <c r="E67" s="40"/>
      <c r="F67" s="24"/>
      <c r="G67" s="25"/>
      <c r="H67" s="21"/>
      <c r="I67" s="22"/>
      <c r="J67" s="17"/>
      <c r="K67" s="18"/>
      <c r="L67" s="59"/>
      <c r="M67" s="18"/>
    </row>
    <row r="68" spans="2:16" ht="15.75" hidden="1" x14ac:dyDescent="0.25">
      <c r="B68" s="26"/>
      <c r="C68" s="27" t="s">
        <v>17</v>
      </c>
      <c r="G68" s="35"/>
      <c r="H68" s="63"/>
      <c r="I68" s="27" t="s">
        <v>16</v>
      </c>
      <c r="J68" s="17"/>
      <c r="K68" s="16"/>
      <c r="L68" s="60"/>
      <c r="M68" s="28"/>
    </row>
    <row r="69" spans="2:16" ht="15.75" hidden="1" x14ac:dyDescent="0.25">
      <c r="B69" s="26"/>
      <c r="C69" s="19"/>
      <c r="D69" s="19"/>
      <c r="E69" s="41"/>
      <c r="F69" s="19"/>
      <c r="G69" s="20"/>
      <c r="H69" s="37"/>
      <c r="I69" s="20"/>
      <c r="J69" s="17"/>
      <c r="K69" s="16"/>
      <c r="L69" s="60"/>
      <c r="M69" s="28"/>
    </row>
    <row r="70" spans="2:16" ht="15.75" x14ac:dyDescent="0.25">
      <c r="B70" s="26"/>
      <c r="C70" s="19" t="s">
        <v>90</v>
      </c>
      <c r="D70" s="19"/>
      <c r="E70" s="41"/>
      <c r="F70" s="19"/>
      <c r="G70" s="51"/>
      <c r="H70" s="51"/>
      <c r="I70" s="79" t="s">
        <v>91</v>
      </c>
      <c r="J70" s="17"/>
      <c r="K70" s="16"/>
      <c r="L70" s="60"/>
      <c r="M70" s="28"/>
    </row>
    <row r="71" spans="2:16" ht="15.75" x14ac:dyDescent="0.25">
      <c r="B71" s="26"/>
      <c r="C71" s="19"/>
      <c r="D71" s="19"/>
      <c r="E71" s="41"/>
      <c r="F71" s="19"/>
      <c r="G71" s="20"/>
      <c r="H71" s="37"/>
      <c r="I71" s="20"/>
      <c r="J71" s="17"/>
      <c r="K71" s="16"/>
      <c r="L71" s="60"/>
      <c r="M71" s="28"/>
    </row>
    <row r="72" spans="2:16" ht="15" x14ac:dyDescent="0.25">
      <c r="B72" s="29"/>
      <c r="C72" s="27" t="s">
        <v>49</v>
      </c>
      <c r="D72" s="19"/>
      <c r="E72" s="123"/>
      <c r="F72" s="123"/>
      <c r="G72" s="35"/>
      <c r="H72" s="63"/>
      <c r="I72" s="27" t="s">
        <v>21</v>
      </c>
      <c r="J72" s="10"/>
      <c r="K72" s="15"/>
      <c r="L72" s="61"/>
      <c r="M72" s="30"/>
    </row>
    <row r="73" spans="2:16" ht="16.5" customHeight="1" x14ac:dyDescent="0.25">
      <c r="B73" s="29"/>
      <c r="C73" s="23"/>
      <c r="D73" s="19"/>
      <c r="E73" s="42"/>
      <c r="F73" s="21"/>
      <c r="G73" s="25"/>
      <c r="H73" s="37"/>
      <c r="I73" s="25"/>
      <c r="J73" s="10"/>
      <c r="K73" s="15"/>
      <c r="L73" s="61"/>
      <c r="M73" s="30"/>
    </row>
    <row r="74" spans="2:16" ht="15" x14ac:dyDescent="0.25">
      <c r="C74" s="27" t="s">
        <v>20</v>
      </c>
      <c r="D74" s="19"/>
      <c r="E74" s="123"/>
      <c r="F74" s="123"/>
      <c r="G74" s="35"/>
      <c r="H74" s="36"/>
      <c r="I74" s="27" t="s">
        <v>48</v>
      </c>
    </row>
    <row r="75" spans="2:16" ht="18" customHeight="1" x14ac:dyDescent="0.25">
      <c r="C75" s="23"/>
      <c r="D75" s="19"/>
      <c r="E75" s="42"/>
      <c r="F75" s="21"/>
      <c r="G75" s="25"/>
      <c r="H75" s="37"/>
      <c r="I75" s="25"/>
    </row>
    <row r="76" spans="2:16" ht="25.5" customHeight="1" x14ac:dyDescent="0.2"/>
  </sheetData>
  <mergeCells count="62">
    <mergeCell ref="B61:M61"/>
    <mergeCell ref="B59:B60"/>
    <mergeCell ref="C59:C60"/>
    <mergeCell ref="D59:D60"/>
    <mergeCell ref="E59:E60"/>
    <mergeCell ref="F59:F60"/>
    <mergeCell ref="G59:G60"/>
    <mergeCell ref="H59:H60"/>
    <mergeCell ref="I59:I60"/>
    <mergeCell ref="E74:F74"/>
    <mergeCell ref="B62:M62"/>
    <mergeCell ref="C56:C57"/>
    <mergeCell ref="D56:D57"/>
    <mergeCell ref="B7:M7"/>
    <mergeCell ref="E72:F72"/>
    <mergeCell ref="B8:M8"/>
    <mergeCell ref="B9:M9"/>
    <mergeCell ref="B10:M10"/>
    <mergeCell ref="B12:M12"/>
    <mergeCell ref="B14:B15"/>
    <mergeCell ref="C14:C15"/>
    <mergeCell ref="D14:E14"/>
    <mergeCell ref="F14:I14"/>
    <mergeCell ref="J14:M14"/>
    <mergeCell ref="A22:M22"/>
    <mergeCell ref="B17:M17"/>
    <mergeCell ref="F56:F57"/>
    <mergeCell ref="G56:G57"/>
    <mergeCell ref="B56:B57"/>
    <mergeCell ref="B11:M11"/>
    <mergeCell ref="D23:D24"/>
    <mergeCell ref="E23:E24"/>
    <mergeCell ref="F23:F24"/>
    <mergeCell ref="G23:G24"/>
    <mergeCell ref="H23:H24"/>
    <mergeCell ref="H56:H57"/>
    <mergeCell ref="I56:I57"/>
    <mergeCell ref="I23:I24"/>
    <mergeCell ref="B51:M51"/>
    <mergeCell ref="B28:M28"/>
    <mergeCell ref="B36:M36"/>
    <mergeCell ref="I49:I50"/>
    <mergeCell ref="B43:M43"/>
    <mergeCell ref="B45:B46"/>
    <mergeCell ref="C40:C42"/>
    <mergeCell ref="B40:B42"/>
    <mergeCell ref="D40:D42"/>
    <mergeCell ref="E40:E42"/>
    <mergeCell ref="B44:M44"/>
    <mergeCell ref="B49:B50"/>
    <mergeCell ref="D49:D50"/>
    <mergeCell ref="E49:E50"/>
    <mergeCell ref="F49:F50"/>
    <mergeCell ref="C49:C50"/>
    <mergeCell ref="E56:E57"/>
    <mergeCell ref="C23:C24"/>
    <mergeCell ref="B23:B24"/>
    <mergeCell ref="G49:G50"/>
    <mergeCell ref="H49:H50"/>
    <mergeCell ref="C45:C46"/>
    <mergeCell ref="D45:D46"/>
    <mergeCell ref="E45:E46"/>
  </mergeCells>
  <printOptions horizontalCentered="1"/>
  <pageMargins left="0" right="0" top="0.35433070866141736" bottom="0.35433070866141736" header="0" footer="0"/>
  <pageSetup paperSize="9" scale="95" fitToHeight="0" orientation="landscape" r:id="rId1"/>
  <rowBreaks count="1" manualBreakCount="1">
    <brk id="21" max="1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/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ДВ</vt:lpstr>
      <vt:lpstr>схема доставки на полигон ТБО</vt:lpstr>
      <vt:lpstr>ДВ!Заголовки_для_печати</vt:lpstr>
      <vt:lpstr>ДВ!Область_печати</vt:lpstr>
    </vt:vector>
  </TitlesOfParts>
  <Company>Grand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Осипова Галина Михайловна</dc:creator>
  <cp:lastModifiedBy>Burtik Lyudmila</cp:lastModifiedBy>
  <cp:lastPrinted>2024-03-14T07:45:17Z</cp:lastPrinted>
  <dcterms:created xsi:type="dcterms:W3CDTF">2002-02-11T05:58:42Z</dcterms:created>
  <dcterms:modified xsi:type="dcterms:W3CDTF">2024-03-25T06:47:09Z</dcterms:modified>
</cp:coreProperties>
</file>